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olors19.xml" ContentType="application/vnd.ms-office.chartcolorstyle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style19.xml" ContentType="application/vnd.ms-office.chartstyle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Summary tables" sheetId="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>#REF!</definedName>
    <definedName name="\B">[1]p405!#REF!</definedName>
    <definedName name="\C">#REF!</definedName>
    <definedName name="\D">#REF!</definedName>
    <definedName name="\G">#REF!</definedName>
    <definedName name="\I">#REF!</definedName>
    <definedName name="\L">#REF!</definedName>
    <definedName name="\M">#REF!</definedName>
    <definedName name="\N">#REF!</definedName>
    <definedName name="\Q">#REF!</definedName>
    <definedName name="\S">#REF!</definedName>
    <definedName name="\T">'[2]19.19'!#REF!</definedName>
    <definedName name="\x">[3]Arlleg01!$IR$8190</definedName>
    <definedName name="\z">[3]Arlleg01!$IR$8190</definedName>
    <definedName name="__123Graph_A" hidden="1">[4]p399fao!#REF!</definedName>
    <definedName name="__123Graph_ACurrent" hidden="1">[4]p399fao!#REF!</definedName>
    <definedName name="__123Graph_AGrßfico1" hidden="1">[4]p399fao!#REF!</definedName>
    <definedName name="__123Graph_B" hidden="1">[5]p122!#REF!</definedName>
    <definedName name="__123Graph_BCurrent" hidden="1">[4]p399fao!#REF!</definedName>
    <definedName name="__123Graph_BGrßfico1" hidden="1">[4]p399fao!#REF!</definedName>
    <definedName name="__123Graph_C" hidden="1">[4]p399fao!#REF!</definedName>
    <definedName name="__123Graph_CCurrent" hidden="1">[4]p399fao!#REF!</definedName>
    <definedName name="__123Graph_CGrßfico1" hidden="1">[4]p399fao!#REF!</definedName>
    <definedName name="__123Graph_D" hidden="1">[5]p122!#REF!</definedName>
    <definedName name="__123Graph_DCurrent" hidden="1">[4]p399fao!#REF!</definedName>
    <definedName name="__123Graph_DGrßfico1" hidden="1">[4]p399fao!#REF!</definedName>
    <definedName name="__123Graph_E" hidden="1">[4]p399fao!#REF!</definedName>
    <definedName name="__123Graph_ECurrent" hidden="1">[4]p399fao!#REF!</definedName>
    <definedName name="__123Graph_EGrßfico1" hidden="1">[4]p399fao!#REF!</definedName>
    <definedName name="__123Graph_F" hidden="1">[5]p122!#REF!</definedName>
    <definedName name="__123Graph_FCurrent" hidden="1">[4]p399fao!#REF!</definedName>
    <definedName name="__123Graph_FGrßfico1" hidden="1">[4]p399fao!#REF!</definedName>
    <definedName name="__123Graph_X" hidden="1">[5]p122!#REF!</definedName>
    <definedName name="__123Graph_XCurrent" hidden="1">[4]p399fao!#REF!</definedName>
    <definedName name="__123Graph_XGrßfico1" hidden="1">[4]p399fao!#REF!</definedName>
    <definedName name="_Dist_Values" hidden="1">#REF!</definedName>
    <definedName name="_p421">[6]CARNE1!$B$44</definedName>
    <definedName name="_p431" hidden="1">[6]CARNE7!$G$11:$G$93</definedName>
    <definedName name="_p7" hidden="1">'[7]19.14-15'!#REF!</definedName>
    <definedName name="_PEP1">'[8]19.11-12'!$B$51</definedName>
    <definedName name="_PEP2">'[2]19.15'!#REF!</definedName>
    <definedName name="_PEP3">'[8]19.11-12'!$B$53</definedName>
    <definedName name="_PEP4" hidden="1">'[8]19.14-15'!$B$34:$B$37</definedName>
    <definedName name="_PP1">[9]GANADE1!$B$77</definedName>
    <definedName name="_PP10" hidden="1">'[8]19.14-15'!$C$34:$C$37</definedName>
    <definedName name="_PP11" hidden="1">'[8]19.14-15'!$C$34:$C$37</definedName>
    <definedName name="_PP12" hidden="1">'[8]19.14-15'!$C$34:$C$37</definedName>
    <definedName name="_PP13" hidden="1">'[8]19.14-15'!#REF!</definedName>
    <definedName name="_PP14" hidden="1">'[8]19.14-15'!#REF!</definedName>
    <definedName name="_PP15" hidden="1">'[8]19.14-15'!#REF!</definedName>
    <definedName name="_PP16" hidden="1">'[8]19.14-15'!$D$34:$D$37</definedName>
    <definedName name="_PP17" hidden="1">'[8]19.14-15'!$D$34:$D$37</definedName>
    <definedName name="_pp18" hidden="1">'[8]19.14-15'!$D$34:$D$37</definedName>
    <definedName name="_pp19" hidden="1">'[8]19.14-15'!#REF!</definedName>
    <definedName name="_PP2">'[8]19.22'!#REF!</definedName>
    <definedName name="_PP20" hidden="1">'[8]19.14-15'!#REF!</definedName>
    <definedName name="_PP21" hidden="1">'[8]19.14-15'!#REF!</definedName>
    <definedName name="_PP22" hidden="1">'[8]19.14-15'!#REF!</definedName>
    <definedName name="_pp23" hidden="1">'[8]19.14-15'!#REF!</definedName>
    <definedName name="_pp24" hidden="1">'[8]19.14-15'!#REF!</definedName>
    <definedName name="_pp25" hidden="1">'[8]19.14-15'!#REF!</definedName>
    <definedName name="_pp26" hidden="1">'[8]19.14-15'!#REF!</definedName>
    <definedName name="_pp27" hidden="1">'[8]19.14-15'!#REF!</definedName>
    <definedName name="_PP3">[9]GANADE1!$B$79</definedName>
    <definedName name="_PP4">'[8]19.11-12'!$B$51</definedName>
    <definedName name="_PP5" hidden="1">'[8]19.14-15'!$B$34:$B$37</definedName>
    <definedName name="_PP6" hidden="1">'[8]19.14-15'!$B$34:$B$37</definedName>
    <definedName name="_PP7" hidden="1">'[8]19.14-15'!#REF!</definedName>
    <definedName name="_PP8" hidden="1">'[8]19.14-15'!#REF!</definedName>
    <definedName name="_PP9" hidden="1">'[8]19.14-15'!#REF!</definedName>
    <definedName name="_SUP1">#REF!</definedName>
    <definedName name="_SUP3">#REF!</definedName>
    <definedName name="a">'[10]3.1'!#REF!</definedName>
    <definedName name="A_impresión_IM">#REF!</definedName>
    <definedName name="alk">'[11]19.11-12'!$B$53</definedName>
    <definedName name="AÑOSEÑA">#REF!</definedName>
    <definedName name="balan.xls" hidden="1">'[12]7.24'!$D$6:$D$27</definedName>
    <definedName name="_xlnm.Database">#REF!</definedName>
    <definedName name="BUSCARC">#REF!</definedName>
    <definedName name="BUSCARG">#REF!</definedName>
    <definedName name="CARGA">#REF!</definedName>
    <definedName name="CHEQUEO">#REF!</definedName>
    <definedName name="CODCULT">#REF!</definedName>
    <definedName name="CODGRUP">#REF!</definedName>
    <definedName name="COSECHA">#REF!</definedName>
    <definedName name="_xlnm.Criteria">#REF!</definedName>
    <definedName name="CUAD">#REF!</definedName>
    <definedName name="CUADRO">#REF!</definedName>
    <definedName name="CULTSEÑA">#REF!</definedName>
    <definedName name="DatosExternos76">#REF!</definedName>
    <definedName name="DatosExternos78_1">#REF!</definedName>
    <definedName name="dbmunidos">#REF!</definedName>
    <definedName name="DECENA">#REF!</definedName>
    <definedName name="DESCARGA">#REF!</definedName>
    <definedName name="DESTINO">#REF!</definedName>
    <definedName name="EXPORTAR">#REF!</definedName>
    <definedName name="FILA">#REF!</definedName>
    <definedName name="GRUPSEÑA">#REF!</definedName>
    <definedName name="GUION">#REF!</definedName>
    <definedName name="hgvnhgj">'[10]3.1'!#REF!</definedName>
    <definedName name="IMP">#REF!</definedName>
    <definedName name="IMPR">#REF!</definedName>
    <definedName name="IMPRIMIR">#REF!</definedName>
    <definedName name="Imprimir_área_IM">#REF!</definedName>
    <definedName name="kk" hidden="1">'[7]19.14-15'!#REF!</definedName>
    <definedName name="kkjkj">#REF!</definedName>
    <definedName name="l">'[10]3.1'!#REF!</definedName>
    <definedName name="LISTAS">#REF!</definedName>
    <definedName name="MENSAJE">#REF!</definedName>
    <definedName name="MENU">#REF!</definedName>
    <definedName name="NOMCULT">#REF!</definedName>
    <definedName name="NOMGRUP">#REF!</definedName>
    <definedName name="PEP">[9]GANADE1!$B$79</definedName>
    <definedName name="REGI">#REF!</definedName>
    <definedName name="REGISTRO">#REF!</definedName>
    <definedName name="RELLENAR">#REF!</definedName>
    <definedName name="REND1">#REF!</definedName>
    <definedName name="REND2">#REF!</definedName>
    <definedName name="REND3">#REF!</definedName>
    <definedName name="RUTINA">#REF!</definedName>
    <definedName name="SIGUI">#REF!</definedName>
    <definedName name="TCULTSEÑA">#REF!</definedName>
    <definedName name="TO">#REF!</definedName>
    <definedName name="TODOS">#REF!</definedName>
    <definedName name="ZZZZ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9"/>
  <c r="N10" l="1"/>
  <c r="N14"/>
  <c r="N8"/>
  <c r="N16"/>
  <c r="N6"/>
  <c r="N12"/>
  <c r="N30"/>
  <c r="K30"/>
  <c r="J26"/>
  <c r="J27"/>
  <c r="J28"/>
  <c r="J29"/>
  <c r="J31"/>
  <c r="J32"/>
  <c r="J33"/>
  <c r="J34"/>
  <c r="J35"/>
  <c r="J36"/>
  <c r="J37"/>
  <c r="J38"/>
  <c r="J39"/>
  <c r="J40"/>
  <c r="R25"/>
  <c r="S25"/>
  <c r="T25"/>
  <c r="U25"/>
  <c r="V25"/>
  <c r="R26"/>
  <c r="S26"/>
  <c r="T26"/>
  <c r="U26"/>
  <c r="V26"/>
  <c r="R27"/>
  <c r="S27"/>
  <c r="T27"/>
  <c r="U27"/>
  <c r="V27"/>
  <c r="R28"/>
  <c r="S28"/>
  <c r="T28"/>
  <c r="U28"/>
  <c r="V28"/>
  <c r="R29"/>
  <c r="S29"/>
  <c r="T29"/>
  <c r="U29"/>
  <c r="V29"/>
  <c r="R30"/>
  <c r="S30"/>
  <c r="T30"/>
  <c r="U30"/>
  <c r="V30"/>
  <c r="R31"/>
  <c r="S31"/>
  <c r="T31"/>
  <c r="U31"/>
  <c r="V31"/>
  <c r="R32"/>
  <c r="S32"/>
  <c r="T32"/>
  <c r="U32"/>
  <c r="V32"/>
  <c r="R33"/>
  <c r="S33"/>
  <c r="T33"/>
  <c r="U33"/>
  <c r="V33"/>
  <c r="R34"/>
  <c r="S34"/>
  <c r="T34"/>
  <c r="U34"/>
  <c r="V34"/>
  <c r="R35"/>
  <c r="S35"/>
  <c r="T35"/>
  <c r="U35"/>
  <c r="V35"/>
  <c r="R36"/>
  <c r="S36"/>
  <c r="T36"/>
  <c r="U36"/>
  <c r="V36"/>
  <c r="R37"/>
  <c r="S37"/>
  <c r="T37"/>
  <c r="U37"/>
  <c r="V37"/>
  <c r="R38"/>
  <c r="S38"/>
  <c r="T38"/>
  <c r="U38"/>
  <c r="V38"/>
  <c r="Q38"/>
  <c r="Q37"/>
  <c r="Q36"/>
  <c r="Q35"/>
  <c r="Q34"/>
  <c r="Q33"/>
  <c r="Q32"/>
  <c r="Q31"/>
  <c r="Q30"/>
  <c r="Q29"/>
  <c r="Q28"/>
  <c r="Q27"/>
  <c r="Q26"/>
  <c r="Q25"/>
  <c r="Q39" l="1"/>
  <c r="D41" s="1"/>
  <c r="U40"/>
  <c r="H42" s="1"/>
  <c r="R39"/>
  <c r="E41" s="1"/>
  <c r="S40"/>
  <c r="F42" s="1"/>
  <c r="T39"/>
  <c r="G41" s="1"/>
  <c r="V39"/>
  <c r="I41" s="1"/>
  <c r="T40"/>
  <c r="G42" s="1"/>
  <c r="U39"/>
  <c r="H41" s="1"/>
  <c r="V40"/>
  <c r="I42" s="1"/>
  <c r="R40"/>
  <c r="E42" s="1"/>
  <c r="S39"/>
  <c r="F41" s="1"/>
  <c r="N4"/>
  <c r="N18"/>
  <c r="Q40"/>
  <c r="D42" s="1"/>
  <c r="J30"/>
  <c r="M5" l="1"/>
  <c r="M6"/>
  <c r="M7"/>
  <c r="M8"/>
  <c r="M9"/>
  <c r="M10"/>
  <c r="M11"/>
  <c r="M12"/>
  <c r="M13"/>
  <c r="M14"/>
  <c r="M15"/>
  <c r="M16"/>
  <c r="M17"/>
  <c r="M18"/>
  <c r="M19"/>
  <c r="M4"/>
  <c r="X5"/>
  <c r="X6"/>
  <c r="X7"/>
  <c r="X8"/>
  <c r="X9"/>
  <c r="X10"/>
  <c r="X11"/>
  <c r="X12"/>
  <c r="X13"/>
  <c r="X14"/>
  <c r="X15"/>
  <c r="X16"/>
  <c r="X17"/>
  <c r="X18"/>
  <c r="X19"/>
  <c r="X4"/>
  <c r="Y4"/>
  <c r="Y5"/>
  <c r="Y6"/>
  <c r="Y7"/>
  <c r="Y8"/>
  <c r="Y9"/>
  <c r="Y10"/>
  <c r="Y11"/>
  <c r="Y12"/>
  <c r="Y13"/>
  <c r="Y14"/>
  <c r="Y15"/>
  <c r="Y16"/>
  <c r="Y17"/>
  <c r="AE4"/>
  <c r="AF4"/>
  <c r="AE5"/>
  <c r="AF5"/>
  <c r="AE6"/>
  <c r="AF6"/>
  <c r="AE7"/>
  <c r="AF7"/>
  <c r="AE8"/>
  <c r="AF8"/>
  <c r="AE9"/>
  <c r="AF9"/>
  <c r="AE10"/>
  <c r="AF10"/>
  <c r="AE11"/>
  <c r="AF11"/>
  <c r="AE12"/>
  <c r="AF12"/>
  <c r="AE13"/>
  <c r="AF13"/>
  <c r="AE14"/>
  <c r="AF14"/>
  <c r="AE15"/>
  <c r="AF15"/>
  <c r="AE16"/>
  <c r="AF16"/>
  <c r="AE17"/>
  <c r="AF17"/>
  <c r="AE18"/>
  <c r="AF18"/>
  <c r="AE19"/>
  <c r="AF19"/>
  <c r="AA4"/>
  <c r="AB4"/>
  <c r="AC4"/>
  <c r="AD4"/>
  <c r="AA5"/>
  <c r="AB5"/>
  <c r="AC5"/>
  <c r="AD5"/>
  <c r="AA6"/>
  <c r="AB6"/>
  <c r="AC6"/>
  <c r="AD6"/>
  <c r="AA7"/>
  <c r="AB7"/>
  <c r="AC7"/>
  <c r="AD7"/>
  <c r="AA8"/>
  <c r="AB8"/>
  <c r="AC8"/>
  <c r="AD8"/>
  <c r="AA9"/>
  <c r="AB9"/>
  <c r="AC9"/>
  <c r="AD9"/>
  <c r="AA10"/>
  <c r="AB10"/>
  <c r="AC10"/>
  <c r="AD10"/>
  <c r="AA11"/>
  <c r="AB11"/>
  <c r="AC11"/>
  <c r="AD11"/>
  <c r="AA12"/>
  <c r="AB12"/>
  <c r="AC12"/>
  <c r="AD12"/>
  <c r="AA13"/>
  <c r="AB13"/>
  <c r="AC13"/>
  <c r="AD13"/>
  <c r="AA14"/>
  <c r="AB14"/>
  <c r="AC14"/>
  <c r="AD14"/>
  <c r="AA15"/>
  <c r="AB15"/>
  <c r="AC15"/>
  <c r="AD15"/>
  <c r="AA16"/>
  <c r="AB16"/>
  <c r="AC16"/>
  <c r="AD16"/>
  <c r="AA17"/>
  <c r="AB17"/>
  <c r="AC17"/>
  <c r="AD17"/>
  <c r="AA18"/>
  <c r="AB18"/>
  <c r="AB19" l="1"/>
  <c r="AD19"/>
  <c r="AD18"/>
  <c r="AA19"/>
  <c r="AC19"/>
  <c r="AC18"/>
  <c r="Y19"/>
  <c r="Y18"/>
  <c r="CO23" l="1"/>
  <c r="CQ24"/>
  <c r="CQ25"/>
  <c r="CQ26"/>
  <c r="CQ27"/>
  <c r="CQ28"/>
  <c r="CQ29"/>
  <c r="CQ22"/>
  <c r="Q60" l="1"/>
  <c r="Q59"/>
  <c r="Q58"/>
  <c r="Q57"/>
  <c r="Q56"/>
  <c r="Q55"/>
  <c r="Q54"/>
  <c r="Q53"/>
  <c r="Q52"/>
  <c r="Q51"/>
  <c r="Q50"/>
  <c r="Q49"/>
  <c r="Q48"/>
  <c r="Q47"/>
  <c r="AG16"/>
  <c r="AG14"/>
  <c r="AG12"/>
  <c r="AG10"/>
  <c r="AG8"/>
  <c r="AG6"/>
  <c r="AG4"/>
  <c r="Z4"/>
  <c r="Z17"/>
  <c r="Z16"/>
  <c r="Z15"/>
  <c r="Z14"/>
  <c r="Z13"/>
  <c r="Z12"/>
  <c r="Z11"/>
  <c r="Z10"/>
  <c r="Z9"/>
  <c r="Z8"/>
  <c r="Z7"/>
  <c r="Z6"/>
  <c r="Z5"/>
  <c r="W38"/>
  <c r="W37"/>
  <c r="W36"/>
  <c r="W35"/>
  <c r="W34"/>
  <c r="W33"/>
  <c r="W32"/>
  <c r="W31"/>
  <c r="W30"/>
  <c r="W29"/>
  <c r="W28"/>
  <c r="W27"/>
  <c r="W26"/>
  <c r="W25"/>
  <c r="AG18" l="1"/>
  <c r="Z19"/>
  <c r="Q61"/>
  <c r="W39"/>
  <c r="Q62"/>
  <c r="W40"/>
  <c r="Z18"/>
  <c r="L93" l="1"/>
  <c r="K95"/>
  <c r="L101"/>
  <c r="K103"/>
  <c r="K89"/>
  <c r="L95"/>
  <c r="K97"/>
  <c r="L103"/>
  <c r="L89"/>
  <c r="K91"/>
  <c r="L97"/>
  <c r="K99"/>
  <c r="L91"/>
  <c r="K93"/>
  <c r="L99"/>
  <c r="K101"/>
  <c r="DI37" l="1"/>
  <c r="DO8" l="1"/>
  <c r="DO6"/>
  <c r="DO5"/>
  <c r="DO7"/>
  <c r="DO10"/>
  <c r="DM9"/>
  <c r="DO9"/>
  <c r="DK8"/>
  <c r="DM11"/>
  <c r="DM5"/>
  <c r="DK7"/>
  <c r="DK6"/>
  <c r="DO11"/>
  <c r="DI35"/>
  <c r="DI41"/>
  <c r="DI38"/>
  <c r="DI40"/>
  <c r="DI36"/>
  <c r="DI39"/>
  <c r="DL11"/>
  <c r="DI7"/>
  <c r="DK9"/>
  <c r="DI8"/>
  <c r="DI9"/>
  <c r="DL6" l="1"/>
  <c r="DJ7"/>
  <c r="DJ8"/>
  <c r="DJ6"/>
  <c r="DM10"/>
  <c r="DK11"/>
  <c r="DK10"/>
  <c r="DM6"/>
  <c r="DI11"/>
  <c r="DL7"/>
  <c r="DJ10"/>
  <c r="DI10"/>
  <c r="DL9"/>
  <c r="DJ5"/>
  <c r="DL5"/>
  <c r="DI5"/>
  <c r="DM8"/>
  <c r="DM7"/>
  <c r="DI6"/>
  <c r="DK5"/>
  <c r="DJ11"/>
  <c r="DJ9"/>
  <c r="DL10"/>
  <c r="DL8"/>
  <c r="J99"/>
  <c r="J93"/>
  <c r="DK12"/>
  <c r="DA35"/>
  <c r="DD40"/>
  <c r="DD37"/>
  <c r="DA39"/>
  <c r="DD38"/>
  <c r="DA37"/>
  <c r="DA38"/>
  <c r="DI42"/>
  <c r="DA41"/>
  <c r="DA36"/>
  <c r="DD39"/>
  <c r="DD35"/>
  <c r="DA40"/>
  <c r="DD41"/>
  <c r="DD36"/>
  <c r="DL12"/>
  <c r="DO12"/>
  <c r="J89" l="1"/>
  <c r="J101"/>
  <c r="DJ12"/>
  <c r="DM12"/>
  <c r="DI12"/>
  <c r="J91"/>
  <c r="J95"/>
  <c r="J97"/>
  <c r="DA42"/>
  <c r="DD42"/>
  <c r="J103" l="1"/>
  <c r="DJ41" l="1"/>
  <c r="DK41" s="1"/>
  <c r="DG40"/>
  <c r="DG36"/>
  <c r="DG39"/>
  <c r="DG41"/>
  <c r="DJ39"/>
  <c r="DK39" s="1"/>
  <c r="DG38"/>
  <c r="DJ38"/>
  <c r="DK38" s="1"/>
  <c r="DJ40"/>
  <c r="DK40" s="1"/>
  <c r="DJ36"/>
  <c r="DK36" s="1"/>
  <c r="DG37" l="1"/>
  <c r="DJ37"/>
  <c r="DK37" s="1"/>
  <c r="L90" l="1"/>
  <c r="DE36"/>
  <c r="DF36" s="1"/>
  <c r="L92"/>
  <c r="DE37"/>
  <c r="DF37" s="1"/>
  <c r="L100"/>
  <c r="DE41"/>
  <c r="DF41" s="1"/>
  <c r="K90"/>
  <c r="DB36"/>
  <c r="DC36" s="1"/>
  <c r="K96"/>
  <c r="DB39"/>
  <c r="DC39" s="1"/>
  <c r="K100"/>
  <c r="DB41"/>
  <c r="DC41" s="1"/>
  <c r="DB37"/>
  <c r="DC37" s="1"/>
  <c r="K92"/>
  <c r="L96"/>
  <c r="DE39"/>
  <c r="DF39" s="1"/>
  <c r="DB38" l="1"/>
  <c r="DC38" s="1"/>
  <c r="K94"/>
  <c r="DE38"/>
  <c r="DF38" s="1"/>
  <c r="L94"/>
  <c r="L98" l="1"/>
  <c r="DE40"/>
  <c r="DF40" s="1"/>
  <c r="DB40"/>
  <c r="DC40" s="1"/>
  <c r="K98"/>
  <c r="DG35" l="1"/>
  <c r="DJ35"/>
  <c r="DK35" s="1"/>
  <c r="DJ42" l="1"/>
  <c r="DK42" s="1"/>
  <c r="DG42"/>
  <c r="K88" l="1"/>
  <c r="DB35"/>
  <c r="DC35" s="1"/>
  <c r="L88"/>
  <c r="DE35"/>
  <c r="DF35" s="1"/>
  <c r="L102" l="1"/>
  <c r="DE42"/>
  <c r="DF42" s="1"/>
  <c r="DB42"/>
  <c r="DC42" s="1"/>
  <c r="K102"/>
  <c r="CX35" l="1"/>
  <c r="CY35"/>
  <c r="CY41"/>
  <c r="CX41"/>
  <c r="CZ41" l="1"/>
  <c r="CY38"/>
  <c r="CX38"/>
  <c r="J88"/>
  <c r="CY40"/>
  <c r="CX40"/>
  <c r="J100"/>
  <c r="CY37"/>
  <c r="CX37"/>
  <c r="CX42"/>
  <c r="CY42"/>
  <c r="CY36"/>
  <c r="CX36"/>
  <c r="CY39"/>
  <c r="CX39"/>
  <c r="CZ35"/>
  <c r="CZ40" l="1"/>
  <c r="CZ38"/>
  <c r="CZ39"/>
  <c r="J90"/>
  <c r="J92"/>
  <c r="J102"/>
  <c r="J98"/>
  <c r="CZ36"/>
  <c r="CZ42"/>
  <c r="CZ37"/>
  <c r="J94"/>
  <c r="J96"/>
</calcChain>
</file>

<file path=xl/sharedStrings.xml><?xml version="1.0" encoding="utf-8"?>
<sst xmlns="http://schemas.openxmlformats.org/spreadsheetml/2006/main" count="238" uniqueCount="117">
  <si>
    <t>LU500</t>
  </si>
  <si>
    <t>vinya</t>
  </si>
  <si>
    <t>herbacis</t>
  </si>
  <si>
    <t>llenyosos</t>
  </si>
  <si>
    <t>RMB</t>
  </si>
  <si>
    <t>FEROI</t>
  </si>
  <si>
    <t>IFEROI</t>
  </si>
  <si>
    <t>EFEROI</t>
  </si>
  <si>
    <t>Livestock EROI</t>
  </si>
  <si>
    <t>NPP EROI</t>
  </si>
  <si>
    <t>Biodiv EROI</t>
  </si>
  <si>
    <t>Total</t>
  </si>
  <si>
    <t>Alt Penedés</t>
  </si>
  <si>
    <t>Barcelonés</t>
  </si>
  <si>
    <t>Garraf</t>
  </si>
  <si>
    <t>Maresme</t>
  </si>
  <si>
    <t>Swines</t>
  </si>
  <si>
    <t>Baix llobregat</t>
  </si>
  <si>
    <t>V. Oriental</t>
  </si>
  <si>
    <t>V. Occidental</t>
  </si>
  <si>
    <t>Equids</t>
  </si>
  <si>
    <t>Animal</t>
  </si>
  <si>
    <t>prats</t>
  </si>
  <si>
    <t xml:space="preserve">        Alt Penedés</t>
  </si>
  <si>
    <t xml:space="preserve">        Baix llobregat</t>
  </si>
  <si>
    <t xml:space="preserve">        Barcelonés</t>
  </si>
  <si>
    <t xml:space="preserve">        Garraf</t>
  </si>
  <si>
    <t xml:space="preserve">        Maresme</t>
  </si>
  <si>
    <t xml:space="preserve">        V. Occidental</t>
  </si>
  <si>
    <t xml:space="preserve">        V. Oriental</t>
  </si>
  <si>
    <t>population</t>
  </si>
  <si>
    <t>pop density</t>
  </si>
  <si>
    <t>Cattle</t>
  </si>
  <si>
    <t>Sheep and goats</t>
  </si>
  <si>
    <t>Poultry and rabbits</t>
  </si>
  <si>
    <t>As a % of total LU500</t>
  </si>
  <si>
    <t>Green crops</t>
  </si>
  <si>
    <t>Wood crops</t>
  </si>
  <si>
    <t>Vineyards</t>
  </si>
  <si>
    <t>Meadows</t>
  </si>
  <si>
    <t>Shrubland</t>
  </si>
  <si>
    <t>Woodland</t>
  </si>
  <si>
    <t>Cropland</t>
  </si>
  <si>
    <t>Land uses, km2</t>
  </si>
  <si>
    <t>Land uses, %</t>
  </si>
  <si>
    <t>Urban</t>
  </si>
  <si>
    <t>Land EROI</t>
  </si>
  <si>
    <t>farmers</t>
  </si>
  <si>
    <t>Population and fund/fund relationships</t>
  </si>
  <si>
    <t>Farmers and fund/fund relationships</t>
  </si>
  <si>
    <t>cropland, ha</t>
  </si>
  <si>
    <t>Cropland and fund/fund relationships</t>
  </si>
  <si>
    <t>LU500/ha</t>
  </si>
  <si>
    <t>hp(m)/ha</t>
  </si>
  <si>
    <t>hp(a)/ha</t>
  </si>
  <si>
    <t>Sheep&amp;goats</t>
  </si>
  <si>
    <t>Poultry&amp;rabbits</t>
  </si>
  <si>
    <t>FEROI 2009/1956</t>
  </si>
  <si>
    <t>Forest</t>
  </si>
  <si>
    <t>From land to livestock</t>
  </si>
  <si>
    <t>From livestock to cropland</t>
  </si>
  <si>
    <t>Buried</t>
  </si>
  <si>
    <t>Total EI per farmland</t>
  </si>
  <si>
    <t>(Animal)</t>
  </si>
  <si>
    <t>FP, GJ</t>
  </si>
  <si>
    <t>FP, GJ/ha (GJ/LU500)</t>
  </si>
  <si>
    <t>BR, GJ</t>
  </si>
  <si>
    <t>(From land to livestock)</t>
  </si>
  <si>
    <t>(From livestock to cropland)</t>
  </si>
  <si>
    <t>BR, GJ/ha (GJ/LU500)</t>
  </si>
  <si>
    <t>EI, GJ</t>
  </si>
  <si>
    <t>EI, GJ/ha (GJ/LU500)</t>
  </si>
  <si>
    <t>FP/ha</t>
  </si>
  <si>
    <t>BR/ha</t>
  </si>
  <si>
    <t>NPPh/ha</t>
  </si>
  <si>
    <t>NPPh, %</t>
  </si>
  <si>
    <t>boscos</t>
  </si>
  <si>
    <t>Green crops to Livestock</t>
  </si>
  <si>
    <t>EI/ha</t>
  </si>
  <si>
    <t>GJ FP/LU500</t>
  </si>
  <si>
    <t>LivEROI</t>
  </si>
  <si>
    <t>Population (% of RMB) and distribution index</t>
  </si>
  <si>
    <t>Area (% of RMB) and distribution index</t>
  </si>
  <si>
    <r>
      <t xml:space="preserve">Cropland (% of RMB) and </t>
    </r>
    <r>
      <rPr>
        <b/>
        <sz val="10"/>
        <color theme="1"/>
        <rFont val="Arial Narrow"/>
        <family val="2"/>
      </rPr>
      <t>distribution index</t>
    </r>
  </si>
  <si>
    <r>
      <t xml:space="preserve">LU500 ( % of RMB) and </t>
    </r>
    <r>
      <rPr>
        <b/>
        <sz val="10"/>
        <color theme="1"/>
        <rFont val="Arial Narrow"/>
        <family val="2"/>
      </rPr>
      <t>distribution index</t>
    </r>
  </si>
  <si>
    <r>
      <t xml:space="preserve">Green Crops (% of RMB) and </t>
    </r>
    <r>
      <rPr>
        <b/>
        <sz val="10"/>
        <color theme="1"/>
        <rFont val="Arial Narrow"/>
        <family val="2"/>
      </rPr>
      <t>distribution index</t>
    </r>
  </si>
  <si>
    <r>
      <t xml:space="preserve">Wood Crops (% of RMB) and </t>
    </r>
    <r>
      <rPr>
        <b/>
        <sz val="10"/>
        <color theme="1"/>
        <rFont val="Arial Narrow"/>
        <family val="2"/>
      </rPr>
      <t>distribution index</t>
    </r>
  </si>
  <si>
    <r>
      <t xml:space="preserve">Vineyards (% of RMB) and </t>
    </r>
    <r>
      <rPr>
        <b/>
        <sz val="10"/>
        <color theme="1"/>
        <rFont val="Arial Narrow"/>
        <family val="2"/>
      </rPr>
      <t>distribution index</t>
    </r>
  </si>
  <si>
    <r>
      <t xml:space="preserve">Meadows (% of RMB) and </t>
    </r>
    <r>
      <rPr>
        <b/>
        <sz val="10"/>
        <color theme="1"/>
        <rFont val="Arial Narrow"/>
        <family val="2"/>
      </rPr>
      <t>distribution index</t>
    </r>
  </si>
  <si>
    <r>
      <t xml:space="preserve">Shrubland (% of RMB) and </t>
    </r>
    <r>
      <rPr>
        <b/>
        <sz val="10"/>
        <color theme="1"/>
        <rFont val="Arial Narrow"/>
        <family val="2"/>
      </rPr>
      <t>distribution index</t>
    </r>
  </si>
  <si>
    <r>
      <t xml:space="preserve">Woodland (% of RMB) and </t>
    </r>
    <r>
      <rPr>
        <b/>
        <sz val="10"/>
        <color theme="1"/>
        <rFont val="Arial Narrow"/>
        <family val="2"/>
      </rPr>
      <t>distribution index</t>
    </r>
  </si>
  <si>
    <r>
      <t xml:space="preserve">Urban (% of RMB) and </t>
    </r>
    <r>
      <rPr>
        <b/>
        <sz val="10"/>
        <color theme="1"/>
        <rFont val="Arial Narrow"/>
        <family val="2"/>
      </rPr>
      <t>distribution index</t>
    </r>
  </si>
  <si>
    <t>Shannon (6uses)</t>
  </si>
  <si>
    <t>Geographical distribution Index</t>
  </si>
  <si>
    <t>As a % of RMB LU500</t>
  </si>
  <si>
    <t>Typology distribution index</t>
  </si>
  <si>
    <t>Sheep &amp;goats</t>
  </si>
  <si>
    <t>Poultry &amp;rabbits</t>
  </si>
  <si>
    <t>m2 urban /cap</t>
  </si>
  <si>
    <t>m2 cropland /cap</t>
  </si>
  <si>
    <t>ha cropland /farmer</t>
  </si>
  <si>
    <t>LU500/ farmer</t>
  </si>
  <si>
    <t>hp(m)/ farmer</t>
  </si>
  <si>
    <t>hp(a)/ farmer</t>
  </si>
  <si>
    <t>Average loss in ECI</t>
  </si>
  <si>
    <t>TABLE 3</t>
  </si>
  <si>
    <t>TABLE 4</t>
  </si>
  <si>
    <t>TABLE 5</t>
  </si>
  <si>
    <t>ANNEX TO TABLE 3</t>
  </si>
  <si>
    <t>ANNEX TO TABLE 4</t>
  </si>
  <si>
    <t>FIGURE 3</t>
  </si>
  <si>
    <t>TABLE 6</t>
  </si>
  <si>
    <t>TABLE 7</t>
  </si>
  <si>
    <t>ANNEX TO TABLE 7</t>
  </si>
  <si>
    <t>LFP share 2009/1956</t>
  </si>
  <si>
    <t>LFP share</t>
  </si>
  <si>
    <t>Agroec EROI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</si>
</sst>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5" formatCode="* #,##0.00&quot;    &quot;;\-* #,##0.00&quot;    &quot;;* \-#&quot;    &quot;;@\ "/>
  </numFmts>
  <fonts count="15">
    <font>
      <sz val="10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 Narrow"/>
      <family val="2"/>
    </font>
    <font>
      <sz val="12"/>
      <name val="Arial"/>
      <family val="2"/>
    </font>
    <font>
      <sz val="10"/>
      <name val="Arial"/>
      <family val="2"/>
    </font>
    <font>
      <b/>
      <sz val="10"/>
      <color theme="1"/>
      <name val="Arial Narrow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i/>
      <sz val="10"/>
      <color theme="1"/>
      <name val="Arial Narrow"/>
      <family val="2"/>
    </font>
    <font>
      <i/>
      <sz val="10"/>
      <color theme="1"/>
      <name val="Arial Narrow"/>
      <family val="2"/>
    </font>
    <font>
      <sz val="11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rgb="FF969696"/>
      </patternFill>
    </fill>
  </fills>
  <borders count="3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5" fillId="0" borderId="0"/>
    <xf numFmtId="165" fontId="2" fillId="0" borderId="0" applyBorder="0" applyProtection="0"/>
    <xf numFmtId="9" fontId="2" fillId="0" borderId="0" applyBorder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3" fillId="0" borderId="0" applyBorder="0" applyProtection="0"/>
    <xf numFmtId="9" fontId="1" fillId="0" borderId="0" applyFont="0" applyFill="0" applyBorder="0" applyAlignment="0" applyProtection="0"/>
    <xf numFmtId="0" fontId="14" fillId="3" borderId="1" applyProtection="0"/>
    <xf numFmtId="0" fontId="1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0" fontId="5" fillId="0" borderId="0"/>
    <xf numFmtId="9" fontId="3" fillId="0" borderId="0" applyFont="0" applyFill="0" applyBorder="0" applyAlignment="0" applyProtection="0"/>
  </cellStyleXfs>
  <cellXfs count="214">
    <xf numFmtId="0" fontId="0" fillId="0" borderId="0" xfId="0"/>
    <xf numFmtId="43" fontId="0" fillId="2" borderId="16" xfId="1" applyFont="1" applyFill="1" applyBorder="1"/>
    <xf numFmtId="4" fontId="0" fillId="2" borderId="0" xfId="1" applyNumberFormat="1" applyFont="1" applyFill="1" applyBorder="1"/>
    <xf numFmtId="4" fontId="6" fillId="2" borderId="0" xfId="1" applyNumberFormat="1" applyFont="1" applyFill="1" applyBorder="1" applyAlignment="1">
      <alignment horizontal="center"/>
    </xf>
    <xf numFmtId="4" fontId="0" fillId="2" borderId="0" xfId="1" applyNumberFormat="1" applyFont="1" applyFill="1"/>
    <xf numFmtId="4" fontId="0" fillId="2" borderId="0" xfId="1" applyNumberFormat="1" applyFont="1" applyFill="1" applyAlignment="1">
      <alignment wrapText="1"/>
    </xf>
    <xf numFmtId="4" fontId="0" fillId="2" borderId="0" xfId="1" applyNumberFormat="1" applyFont="1" applyFill="1" applyBorder="1" applyAlignment="1">
      <alignment horizontal="center" wrapText="1"/>
    </xf>
    <xf numFmtId="4" fontId="0" fillId="2" borderId="4" xfId="1" applyNumberFormat="1" applyFont="1" applyFill="1" applyBorder="1" applyAlignment="1">
      <alignment horizontal="center"/>
    </xf>
    <xf numFmtId="4" fontId="0" fillId="2" borderId="4" xfId="1" applyNumberFormat="1" applyFont="1" applyFill="1" applyBorder="1" applyAlignment="1">
      <alignment horizontal="center"/>
    </xf>
    <xf numFmtId="4" fontId="0" fillId="2" borderId="25" xfId="1" applyNumberFormat="1" applyFont="1" applyFill="1" applyBorder="1" applyAlignment="1">
      <alignment horizontal="center" vertical="center" wrapText="1"/>
    </xf>
    <xf numFmtId="4" fontId="0" fillId="2" borderId="26" xfId="1" applyNumberFormat="1" applyFont="1" applyFill="1" applyBorder="1" applyAlignment="1">
      <alignment horizontal="center" vertical="center" wrapText="1"/>
    </xf>
    <xf numFmtId="4" fontId="0" fillId="2" borderId="0" xfId="1" applyNumberFormat="1" applyFont="1" applyFill="1" applyBorder="1" applyAlignment="1">
      <alignment horizontal="center" vertical="center" wrapText="1"/>
    </xf>
    <xf numFmtId="4" fontId="0" fillId="2" borderId="25" xfId="1" applyNumberFormat="1" applyFont="1" applyFill="1" applyBorder="1" applyAlignment="1">
      <alignment horizontal="center" wrapText="1"/>
    </xf>
    <xf numFmtId="4" fontId="0" fillId="2" borderId="2" xfId="1" applyNumberFormat="1" applyFont="1" applyFill="1" applyBorder="1" applyAlignment="1">
      <alignment horizontal="center" vertical="top"/>
    </xf>
    <xf numFmtId="4" fontId="0" fillId="2" borderId="0" xfId="1" applyNumberFormat="1" applyFont="1" applyFill="1" applyBorder="1" applyAlignment="1">
      <alignment horizontal="center" vertical="top"/>
    </xf>
    <xf numFmtId="4" fontId="12" fillId="2" borderId="0" xfId="1" applyNumberFormat="1" applyFont="1" applyFill="1" applyBorder="1" applyAlignment="1">
      <alignment horizontal="center" vertical="top"/>
    </xf>
    <xf numFmtId="4" fontId="0" fillId="2" borderId="3" xfId="1" applyNumberFormat="1" applyFont="1" applyFill="1" applyBorder="1" applyAlignment="1">
      <alignment horizontal="center" vertical="center" wrapText="1"/>
    </xf>
    <xf numFmtId="4" fontId="0" fillId="2" borderId="0" xfId="1" applyNumberFormat="1" applyFont="1" applyFill="1" applyAlignment="1">
      <alignment vertical="top"/>
    </xf>
    <xf numFmtId="4" fontId="0" fillId="2" borderId="14" xfId="1" applyNumberFormat="1" applyFont="1" applyFill="1" applyBorder="1" applyAlignment="1">
      <alignment vertical="top" wrapText="1"/>
    </xf>
    <xf numFmtId="4" fontId="0" fillId="2" borderId="12" xfId="1" applyNumberFormat="1" applyFont="1" applyFill="1" applyBorder="1" applyAlignment="1">
      <alignment horizontal="center"/>
    </xf>
    <xf numFmtId="4" fontId="0" fillId="2" borderId="16" xfId="1" applyNumberFormat="1" applyFont="1" applyFill="1" applyBorder="1" applyAlignment="1">
      <alignment horizontal="center"/>
    </xf>
    <xf numFmtId="4" fontId="0" fillId="2" borderId="13" xfId="1" applyNumberFormat="1" applyFont="1" applyFill="1" applyBorder="1" applyAlignment="1">
      <alignment horizontal="center"/>
    </xf>
    <xf numFmtId="4" fontId="12" fillId="2" borderId="13" xfId="1" applyNumberFormat="1" applyFont="1" applyFill="1" applyBorder="1" applyAlignment="1">
      <alignment horizontal="center"/>
    </xf>
    <xf numFmtId="4" fontId="0" fillId="2" borderId="21" xfId="1" applyNumberFormat="1" applyFont="1" applyFill="1" applyBorder="1" applyAlignment="1">
      <alignment horizontal="center"/>
    </xf>
    <xf numFmtId="4" fontId="0" fillId="2" borderId="0" xfId="1" applyNumberFormat="1" applyFont="1" applyFill="1" applyBorder="1" applyAlignment="1">
      <alignment horizontal="center" vertical="center"/>
    </xf>
    <xf numFmtId="4" fontId="0" fillId="2" borderId="0" xfId="1" applyNumberFormat="1" applyFont="1" applyFill="1" applyBorder="1" applyAlignment="1">
      <alignment horizontal="center"/>
    </xf>
    <xf numFmtId="4" fontId="0" fillId="2" borderId="2" xfId="1" applyNumberFormat="1" applyFont="1" applyFill="1" applyBorder="1" applyAlignment="1">
      <alignment horizontal="center"/>
    </xf>
    <xf numFmtId="4" fontId="0" fillId="2" borderId="3" xfId="1" applyNumberFormat="1" applyFont="1" applyFill="1" applyBorder="1"/>
    <xf numFmtId="4" fontId="9" fillId="2" borderId="0" xfId="1" applyNumberFormat="1" applyFont="1" applyFill="1" applyBorder="1" applyAlignment="1">
      <alignment horizontal="center" vertical="center"/>
    </xf>
    <xf numFmtId="4" fontId="6" fillId="2" borderId="0" xfId="1" applyNumberFormat="1" applyFont="1" applyFill="1" applyBorder="1" applyAlignment="1">
      <alignment horizontal="center" vertical="center" wrapText="1"/>
    </xf>
    <xf numFmtId="4" fontId="10" fillId="2" borderId="0" xfId="1" applyNumberFormat="1" applyFont="1" applyFill="1" applyBorder="1" applyAlignment="1">
      <alignment horizontal="center"/>
    </xf>
    <xf numFmtId="4" fontId="0" fillId="2" borderId="15" xfId="1" applyNumberFormat="1" applyFont="1" applyFill="1" applyBorder="1" applyAlignment="1">
      <alignment horizontal="center"/>
    </xf>
    <xf numFmtId="4" fontId="0" fillId="2" borderId="19" xfId="1" applyNumberFormat="1" applyFont="1" applyFill="1" applyBorder="1" applyAlignment="1">
      <alignment horizontal="center"/>
    </xf>
    <xf numFmtId="4" fontId="0" fillId="2" borderId="14" xfId="1" applyNumberFormat="1" applyFont="1" applyFill="1" applyBorder="1" applyAlignment="1">
      <alignment horizontal="center"/>
    </xf>
    <xf numFmtId="4" fontId="12" fillId="2" borderId="14" xfId="1" applyNumberFormat="1" applyFont="1" applyFill="1" applyBorder="1" applyAlignment="1">
      <alignment horizontal="center"/>
    </xf>
    <xf numFmtId="4" fontId="0" fillId="2" borderId="23" xfId="1" applyNumberFormat="1" applyFont="1" applyFill="1" applyBorder="1" applyAlignment="1">
      <alignment horizontal="center"/>
    </xf>
    <xf numFmtId="4" fontId="7" fillId="2" borderId="0" xfId="1" applyNumberFormat="1" applyFont="1" applyFill="1" applyBorder="1" applyAlignment="1">
      <alignment horizontal="center" vertical="center"/>
    </xf>
    <xf numFmtId="4" fontId="0" fillId="2" borderId="5" xfId="1" applyNumberFormat="1" applyFont="1" applyFill="1" applyBorder="1" applyAlignment="1">
      <alignment horizontal="center" vertical="center"/>
    </xf>
    <xf numFmtId="4" fontId="2" fillId="2" borderId="0" xfId="1" applyNumberFormat="1" applyFont="1" applyFill="1" applyBorder="1"/>
    <xf numFmtId="4" fontId="6" fillId="2" borderId="0" xfId="1" applyNumberFormat="1" applyFont="1" applyFill="1"/>
    <xf numFmtId="4" fontId="6" fillId="2" borderId="0" xfId="1" applyNumberFormat="1" applyFont="1" applyFill="1" applyBorder="1"/>
    <xf numFmtId="4" fontId="6" fillId="2" borderId="16" xfId="1" applyNumberFormat="1" applyFont="1" applyFill="1" applyBorder="1" applyAlignment="1">
      <alignment horizontal="center"/>
    </xf>
    <xf numFmtId="4" fontId="6" fillId="2" borderId="13" xfId="1" applyNumberFormat="1" applyFont="1" applyFill="1" applyBorder="1" applyAlignment="1">
      <alignment horizontal="center"/>
    </xf>
    <xf numFmtId="4" fontId="11" fillId="2" borderId="13" xfId="1" applyNumberFormat="1" applyFont="1" applyFill="1" applyBorder="1" applyAlignment="1">
      <alignment horizontal="center"/>
    </xf>
    <xf numFmtId="4" fontId="6" fillId="2" borderId="21" xfId="1" applyNumberFormat="1" applyFont="1" applyFill="1" applyBorder="1" applyAlignment="1">
      <alignment horizontal="center"/>
    </xf>
    <xf numFmtId="4" fontId="6" fillId="2" borderId="0" xfId="1" applyNumberFormat="1" applyFont="1" applyFill="1" applyBorder="1" applyAlignment="1">
      <alignment horizontal="center" vertical="center"/>
    </xf>
    <xf numFmtId="4" fontId="6" fillId="2" borderId="21" xfId="1" applyNumberFormat="1" applyFont="1" applyFill="1" applyBorder="1"/>
    <xf numFmtId="4" fontId="6" fillId="2" borderId="13" xfId="1" applyNumberFormat="1" applyFont="1" applyFill="1" applyBorder="1"/>
    <xf numFmtId="4" fontId="6" fillId="2" borderId="22" xfId="1" applyNumberFormat="1" applyFont="1" applyFill="1" applyBorder="1"/>
    <xf numFmtId="4" fontId="6" fillId="2" borderId="17" xfId="1" applyNumberFormat="1" applyFont="1" applyFill="1" applyBorder="1" applyAlignment="1">
      <alignment horizontal="center"/>
    </xf>
    <xf numFmtId="4" fontId="6" fillId="2" borderId="5" xfId="1" applyNumberFormat="1" applyFont="1" applyFill="1" applyBorder="1" applyAlignment="1">
      <alignment horizontal="center"/>
    </xf>
    <xf numFmtId="4" fontId="11" fillId="2" borderId="5" xfId="1" applyNumberFormat="1" applyFont="1" applyFill="1" applyBorder="1" applyAlignment="1">
      <alignment horizontal="center"/>
    </xf>
    <xf numFmtId="4" fontId="6" fillId="2" borderId="10" xfId="1" applyNumberFormat="1" applyFont="1" applyFill="1" applyBorder="1" applyAlignment="1">
      <alignment horizontal="center"/>
    </xf>
    <xf numFmtId="4" fontId="0" fillId="2" borderId="5" xfId="1" applyNumberFormat="1" applyFont="1" applyFill="1" applyBorder="1" applyAlignment="1">
      <alignment horizontal="center"/>
    </xf>
    <xf numFmtId="4" fontId="6" fillId="2" borderId="10" xfId="1" applyNumberFormat="1" applyFont="1" applyFill="1" applyBorder="1"/>
    <xf numFmtId="4" fontId="6" fillId="2" borderId="5" xfId="1" applyNumberFormat="1" applyFont="1" applyFill="1" applyBorder="1"/>
    <xf numFmtId="4" fontId="6" fillId="2" borderId="6" xfId="1" applyNumberFormat="1" applyFont="1" applyFill="1" applyBorder="1"/>
    <xf numFmtId="4" fontId="0" fillId="2" borderId="2" xfId="1" applyNumberFormat="1" applyFont="1" applyFill="1" applyBorder="1"/>
    <xf numFmtId="4" fontId="0" fillId="2" borderId="10" xfId="1" applyNumberFormat="1" applyFont="1" applyFill="1" applyBorder="1"/>
    <xf numFmtId="4" fontId="0" fillId="2" borderId="6" xfId="1" applyNumberFormat="1" applyFont="1" applyFill="1" applyBorder="1"/>
    <xf numFmtId="4" fontId="0" fillId="2" borderId="0" xfId="1" applyNumberFormat="1" applyFont="1" applyFill="1" applyAlignment="1">
      <alignment horizontal="center"/>
    </xf>
    <xf numFmtId="4" fontId="0" fillId="2" borderId="0" xfId="1" applyNumberFormat="1" applyFont="1" applyFill="1" applyAlignment="1">
      <alignment horizontal="center" wrapText="1"/>
    </xf>
    <xf numFmtId="4" fontId="0" fillId="2" borderId="28" xfId="1" applyNumberFormat="1" applyFont="1" applyFill="1" applyBorder="1" applyAlignment="1">
      <alignment horizontal="center"/>
    </xf>
    <xf numFmtId="4" fontId="0" fillId="2" borderId="29" xfId="1" applyNumberFormat="1" applyFont="1" applyFill="1" applyBorder="1" applyAlignment="1">
      <alignment horizontal="center"/>
    </xf>
    <xf numFmtId="4" fontId="0" fillId="2" borderId="26" xfId="1" applyNumberFormat="1" applyFont="1" applyFill="1" applyBorder="1" applyAlignment="1">
      <alignment horizontal="center"/>
    </xf>
    <xf numFmtId="4" fontId="0" fillId="2" borderId="19" xfId="1" applyNumberFormat="1" applyFont="1" applyFill="1" applyBorder="1" applyAlignment="1">
      <alignment horizontal="center" vertical="center"/>
    </xf>
    <xf numFmtId="4" fontId="0" fillId="2" borderId="14" xfId="1" applyNumberFormat="1" applyFont="1" applyFill="1" applyBorder="1" applyAlignment="1">
      <alignment horizontal="center" vertical="center" wrapText="1"/>
    </xf>
    <xf numFmtId="4" fontId="0" fillId="2" borderId="14" xfId="1" applyNumberFormat="1" applyFont="1" applyFill="1" applyBorder="1" applyAlignment="1">
      <alignment horizontal="center" vertical="center"/>
    </xf>
    <xf numFmtId="4" fontId="0" fillId="2" borderId="15" xfId="1" applyNumberFormat="1" applyFont="1" applyFill="1" applyBorder="1" applyAlignment="1">
      <alignment horizontal="center" vertical="center"/>
    </xf>
    <xf numFmtId="4" fontId="0" fillId="2" borderId="19" xfId="1" applyNumberFormat="1" applyFont="1" applyFill="1" applyBorder="1" applyAlignment="1">
      <alignment horizontal="center" vertical="center" wrapText="1"/>
    </xf>
    <xf numFmtId="4" fontId="0" fillId="2" borderId="24" xfId="1" applyNumberFormat="1" applyFont="1" applyFill="1" applyBorder="1" applyAlignment="1">
      <alignment horizontal="center" vertical="center" wrapText="1"/>
    </xf>
    <xf numFmtId="4" fontId="0" fillId="2" borderId="23" xfId="1" applyNumberFormat="1" applyFont="1" applyFill="1" applyBorder="1" applyAlignment="1">
      <alignment vertical="top"/>
    </xf>
    <xf numFmtId="4" fontId="0" fillId="2" borderId="14" xfId="1" applyNumberFormat="1" applyFont="1" applyFill="1" applyBorder="1" applyAlignment="1">
      <alignment vertical="top"/>
    </xf>
    <xf numFmtId="4" fontId="0" fillId="2" borderId="22" xfId="1" applyNumberFormat="1" applyFont="1" applyFill="1" applyBorder="1" applyAlignment="1">
      <alignment horizontal="center"/>
    </xf>
    <xf numFmtId="4" fontId="0" fillId="2" borderId="33" xfId="1" applyNumberFormat="1" applyFont="1" applyFill="1" applyBorder="1"/>
    <xf numFmtId="4" fontId="0" fillId="2" borderId="24" xfId="1" applyNumberFormat="1" applyFont="1" applyFill="1" applyBorder="1" applyAlignment="1">
      <alignment horizontal="center"/>
    </xf>
    <xf numFmtId="4" fontId="0" fillId="2" borderId="34" xfId="1" applyNumberFormat="1" applyFont="1" applyFill="1" applyBorder="1"/>
    <xf numFmtId="4" fontId="0" fillId="2" borderId="38" xfId="1" applyNumberFormat="1" applyFont="1" applyFill="1" applyBorder="1"/>
    <xf numFmtId="4" fontId="0" fillId="2" borderId="7" xfId="1" applyNumberFormat="1" applyFont="1" applyFill="1" applyBorder="1"/>
    <xf numFmtId="4" fontId="0" fillId="2" borderId="12" xfId="1" applyNumberFormat="1" applyFont="1" applyFill="1" applyBorder="1"/>
    <xf numFmtId="4" fontId="0" fillId="2" borderId="15" xfId="1" applyNumberFormat="1" applyFont="1" applyFill="1" applyBorder="1"/>
    <xf numFmtId="4" fontId="6" fillId="2" borderId="9" xfId="1" applyNumberFormat="1" applyFont="1" applyFill="1" applyBorder="1"/>
    <xf numFmtId="4" fontId="9" fillId="2" borderId="25" xfId="1" applyNumberFormat="1" applyFont="1" applyFill="1" applyBorder="1" applyAlignment="1">
      <alignment horizontal="center" vertical="center"/>
    </xf>
    <xf numFmtId="4" fontId="3" fillId="2" borderId="2" xfId="1" applyNumberFormat="1" applyFont="1" applyFill="1" applyBorder="1" applyAlignment="1">
      <alignment horizontal="center" vertical="center" wrapText="1"/>
    </xf>
    <xf numFmtId="4" fontId="0" fillId="2" borderId="16" xfId="1" applyNumberFormat="1" applyFont="1" applyFill="1" applyBorder="1" applyAlignment="1">
      <alignment horizontal="center" vertical="center" wrapText="1"/>
    </xf>
    <xf numFmtId="4" fontId="9" fillId="2" borderId="13" xfId="1" applyNumberFormat="1" applyFont="1" applyFill="1" applyBorder="1" applyAlignment="1">
      <alignment horizontal="center" vertical="center"/>
    </xf>
    <xf numFmtId="4" fontId="0" fillId="2" borderId="12" xfId="1" applyNumberFormat="1" applyFont="1" applyFill="1" applyBorder="1" applyAlignment="1">
      <alignment horizontal="center" vertical="center"/>
    </xf>
    <xf numFmtId="4" fontId="0" fillId="2" borderId="13" xfId="1" applyNumberFormat="1" applyFont="1" applyFill="1" applyBorder="1" applyAlignment="1">
      <alignment horizontal="center" vertical="center" wrapText="1"/>
    </xf>
    <xf numFmtId="4" fontId="9" fillId="2" borderId="22" xfId="1" applyNumberFormat="1" applyFon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center" vertical="center"/>
    </xf>
    <xf numFmtId="4" fontId="3" fillId="2" borderId="11" xfId="1" applyNumberFormat="1" applyFont="1" applyFill="1" applyBorder="1" applyAlignment="1">
      <alignment horizontal="center" vertical="center" wrapText="1"/>
    </xf>
    <xf numFmtId="4" fontId="0" fillId="2" borderId="27" xfId="1" applyNumberFormat="1" applyFont="1" applyFill="1" applyBorder="1" applyAlignment="1">
      <alignment horizontal="center" vertical="center"/>
    </xf>
    <xf numFmtId="4" fontId="3" fillId="2" borderId="0" xfId="1" applyNumberFormat="1" applyFont="1" applyFill="1" applyBorder="1" applyAlignment="1">
      <alignment horizontal="center" vertical="center" wrapText="1"/>
    </xf>
    <xf numFmtId="4" fontId="9" fillId="2" borderId="3" xfId="1" applyNumberFormat="1" applyFont="1" applyFill="1" applyBorder="1" applyAlignment="1">
      <alignment horizontal="center" vertical="center"/>
    </xf>
    <xf numFmtId="4" fontId="3" fillId="2" borderId="2" xfId="1" applyNumberFormat="1" applyFont="1" applyFill="1" applyBorder="1" applyAlignment="1">
      <alignment horizontal="center" vertical="center"/>
    </xf>
    <xf numFmtId="4" fontId="6" fillId="2" borderId="2" xfId="1" applyNumberFormat="1" applyFont="1" applyFill="1" applyBorder="1" applyAlignment="1">
      <alignment horizontal="center" vertical="center" wrapText="1"/>
    </xf>
    <xf numFmtId="4" fontId="6" fillId="2" borderId="0" xfId="1" applyNumberFormat="1" applyFont="1" applyFill="1" applyAlignment="1">
      <alignment wrapText="1"/>
    </xf>
    <xf numFmtId="4" fontId="6" fillId="2" borderId="22" xfId="1" applyNumberFormat="1" applyFont="1" applyFill="1" applyBorder="1" applyAlignment="1">
      <alignment horizontal="center"/>
    </xf>
    <xf numFmtId="4" fontId="6" fillId="2" borderId="12" xfId="1" applyNumberFormat="1" applyFont="1" applyFill="1" applyBorder="1"/>
    <xf numFmtId="4" fontId="6" fillId="2" borderId="33" xfId="1" applyNumberFormat="1" applyFont="1" applyFill="1" applyBorder="1"/>
    <xf numFmtId="4" fontId="6" fillId="2" borderId="6" xfId="1" applyNumberFormat="1" applyFont="1" applyFill="1" applyBorder="1" applyAlignment="1">
      <alignment horizontal="center"/>
    </xf>
    <xf numFmtId="4" fontId="6" fillId="2" borderId="8" xfId="1" applyNumberFormat="1" applyFont="1" applyFill="1" applyBorder="1"/>
    <xf numFmtId="4" fontId="6" fillId="2" borderId="18" xfId="1" applyNumberFormat="1" applyFont="1" applyFill="1" applyBorder="1"/>
    <xf numFmtId="4" fontId="6" fillId="2" borderId="25" xfId="1" applyNumberFormat="1" applyFont="1" applyFill="1" applyBorder="1"/>
    <xf numFmtId="4" fontId="6" fillId="2" borderId="4" xfId="1" applyNumberFormat="1" applyFont="1" applyFill="1" applyBorder="1"/>
    <xf numFmtId="4" fontId="6" fillId="2" borderId="26" xfId="1" applyNumberFormat="1" applyFont="1" applyFill="1" applyBorder="1"/>
    <xf numFmtId="4" fontId="3" fillId="2" borderId="10" xfId="1" applyNumberFormat="1" applyFont="1" applyFill="1" applyBorder="1" applyAlignment="1">
      <alignment horizontal="center" vertical="center"/>
    </xf>
    <xf numFmtId="4" fontId="0" fillId="2" borderId="5" xfId="1" applyNumberFormat="1" applyFont="1" applyFill="1" applyBorder="1"/>
    <xf numFmtId="4" fontId="2" fillId="2" borderId="10" xfId="1" applyNumberFormat="1" applyFont="1" applyFill="1" applyBorder="1"/>
    <xf numFmtId="4" fontId="3" fillId="2" borderId="17" xfId="1" applyNumberFormat="1" applyFont="1" applyFill="1" applyBorder="1" applyAlignment="1">
      <alignment horizontal="center" vertical="center" wrapText="1"/>
    </xf>
    <xf numFmtId="4" fontId="9" fillId="2" borderId="5" xfId="1" applyNumberFormat="1" applyFont="1" applyFill="1" applyBorder="1" applyAlignment="1">
      <alignment horizontal="center" vertical="center"/>
    </xf>
    <xf numFmtId="4" fontId="0" fillId="2" borderId="8" xfId="1" applyNumberFormat="1" applyFont="1" applyFill="1" applyBorder="1" applyAlignment="1">
      <alignment horizontal="center" vertical="center"/>
    </xf>
    <xf numFmtId="4" fontId="6" fillId="2" borderId="5" xfId="1" applyNumberFormat="1" applyFont="1" applyFill="1" applyBorder="1" applyAlignment="1">
      <alignment horizontal="center" vertical="center" wrapText="1"/>
    </xf>
    <xf numFmtId="4" fontId="3" fillId="2" borderId="5" xfId="1" applyNumberFormat="1" applyFont="1" applyFill="1" applyBorder="1" applyAlignment="1">
      <alignment horizontal="center" vertical="center" wrapText="1"/>
    </xf>
    <xf numFmtId="4" fontId="9" fillId="2" borderId="6" xfId="1" applyNumberFormat="1" applyFont="1" applyFill="1" applyBorder="1" applyAlignment="1">
      <alignment horizontal="center" vertical="center"/>
    </xf>
    <xf numFmtId="4" fontId="0" fillId="2" borderId="19" xfId="1" applyNumberFormat="1" applyFont="1" applyFill="1" applyBorder="1" applyAlignment="1">
      <alignment horizontal="center" vertical="top" wrapText="1"/>
    </xf>
    <xf numFmtId="4" fontId="0" fillId="2" borderId="14" xfId="1" applyNumberFormat="1" applyFont="1" applyFill="1" applyBorder="1" applyAlignment="1">
      <alignment horizontal="center" vertical="top" wrapText="1"/>
    </xf>
    <xf numFmtId="4" fontId="0" fillId="2" borderId="15" xfId="1" applyNumberFormat="1" applyFont="1" applyFill="1" applyBorder="1" applyAlignment="1">
      <alignment horizontal="center" vertical="top" wrapText="1"/>
    </xf>
    <xf numFmtId="4" fontId="0" fillId="2" borderId="11" xfId="1" applyNumberFormat="1" applyFont="1" applyFill="1" applyBorder="1"/>
    <xf numFmtId="4" fontId="0" fillId="2" borderId="27" xfId="1" applyNumberFormat="1" applyFont="1" applyFill="1" applyBorder="1"/>
    <xf numFmtId="4" fontId="0" fillId="2" borderId="19" xfId="1" applyNumberFormat="1" applyFont="1" applyFill="1" applyBorder="1"/>
    <xf numFmtId="4" fontId="0" fillId="2" borderId="14" xfId="1" applyNumberFormat="1" applyFont="1" applyFill="1" applyBorder="1"/>
    <xf numFmtId="4" fontId="0" fillId="2" borderId="16" xfId="1" applyNumberFormat="1" applyFont="1" applyFill="1" applyBorder="1"/>
    <xf numFmtId="4" fontId="0" fillId="2" borderId="13" xfId="1" applyNumberFormat="1" applyFont="1" applyFill="1" applyBorder="1"/>
    <xf numFmtId="4" fontId="6" fillId="2" borderId="16" xfId="1" applyNumberFormat="1" applyFont="1" applyFill="1" applyBorder="1"/>
    <xf numFmtId="4" fontId="6" fillId="2" borderId="17" xfId="1" applyNumberFormat="1" applyFont="1" applyFill="1" applyBorder="1"/>
    <xf numFmtId="4" fontId="0" fillId="2" borderId="0" xfId="1" applyNumberFormat="1" applyFont="1" applyFill="1" applyBorder="1" applyAlignment="1">
      <alignment vertical="center"/>
    </xf>
    <xf numFmtId="4" fontId="0" fillId="2" borderId="4" xfId="1" applyNumberFormat="1" applyFont="1" applyFill="1" applyBorder="1" applyAlignment="1">
      <alignment horizontal="center" wrapText="1"/>
    </xf>
    <xf numFmtId="4" fontId="0" fillId="2" borderId="20" xfId="1" applyNumberFormat="1" applyFont="1" applyFill="1" applyBorder="1" applyAlignment="1">
      <alignment horizontal="center" wrapText="1"/>
    </xf>
    <xf numFmtId="4" fontId="0" fillId="2" borderId="35" xfId="1" applyNumberFormat="1" applyFont="1" applyFill="1" applyBorder="1" applyAlignment="1">
      <alignment horizontal="center" wrapText="1"/>
    </xf>
    <xf numFmtId="4" fontId="0" fillId="2" borderId="0" xfId="1" applyNumberFormat="1" applyFont="1" applyFill="1" applyBorder="1" applyAlignment="1">
      <alignment vertical="top" wrapText="1"/>
    </xf>
    <xf numFmtId="4" fontId="0" fillId="2" borderId="24" xfId="1" applyNumberFormat="1" applyFont="1" applyFill="1" applyBorder="1"/>
    <xf numFmtId="4" fontId="0" fillId="2" borderId="22" xfId="1" applyNumberFormat="1" applyFont="1" applyFill="1" applyBorder="1"/>
    <xf numFmtId="4" fontId="0" fillId="2" borderId="17" xfId="1" applyNumberFormat="1" applyFont="1" applyFill="1" applyBorder="1"/>
    <xf numFmtId="4" fontId="0" fillId="2" borderId="8" xfId="1" applyNumberFormat="1" applyFont="1" applyFill="1" applyBorder="1"/>
    <xf numFmtId="4" fontId="0" fillId="2" borderId="28" xfId="1" applyNumberFormat="1" applyFont="1" applyFill="1" applyBorder="1" applyAlignment="1">
      <alignment horizontal="center" wrapText="1"/>
    </xf>
    <xf numFmtId="4" fontId="0" fillId="2" borderId="26" xfId="1" applyNumberFormat="1" applyFont="1" applyFill="1" applyBorder="1" applyAlignment="1">
      <alignment horizontal="center" wrapText="1"/>
    </xf>
    <xf numFmtId="4" fontId="0" fillId="2" borderId="19" xfId="1" applyNumberFormat="1" applyFont="1" applyFill="1" applyBorder="1" applyAlignment="1">
      <alignment vertical="top" wrapText="1"/>
    </xf>
    <xf numFmtId="4" fontId="0" fillId="2" borderId="24" xfId="1" applyNumberFormat="1" applyFont="1" applyFill="1" applyBorder="1" applyAlignment="1">
      <alignment vertical="top" wrapText="1"/>
    </xf>
    <xf numFmtId="4" fontId="0" fillId="2" borderId="19" xfId="1" applyNumberFormat="1" applyFont="1" applyFill="1" applyBorder="1" applyAlignment="1">
      <alignment vertical="top"/>
    </xf>
    <xf numFmtId="4" fontId="0" fillId="2" borderId="15" xfId="1" applyNumberFormat="1" applyFont="1" applyFill="1" applyBorder="1" applyAlignment="1">
      <alignment vertical="top"/>
    </xf>
    <xf numFmtId="4" fontId="0" fillId="2" borderId="15" xfId="1" applyNumberFormat="1" applyFont="1" applyFill="1" applyBorder="1" applyAlignment="1">
      <alignment vertical="top" wrapText="1"/>
    </xf>
    <xf numFmtId="4" fontId="6" fillId="2" borderId="3" xfId="1" applyNumberFormat="1" applyFont="1" applyFill="1" applyBorder="1"/>
    <xf numFmtId="4" fontId="6" fillId="2" borderId="27" xfId="1" applyNumberFormat="1" applyFont="1" applyFill="1" applyBorder="1"/>
    <xf numFmtId="4" fontId="6" fillId="2" borderId="5" xfId="1" applyNumberFormat="1" applyFont="1" applyFill="1" applyBorder="1" applyAlignment="1">
      <alignment horizontal="center"/>
    </xf>
    <xf numFmtId="4" fontId="6" fillId="2" borderId="5" xfId="1" applyNumberFormat="1" applyFont="1" applyFill="1" applyBorder="1" applyAlignment="1">
      <alignment horizontal="center" vertical="center"/>
    </xf>
    <xf numFmtId="4" fontId="6" fillId="2" borderId="0" xfId="1" applyNumberFormat="1" applyFont="1" applyFill="1" applyAlignment="1">
      <alignment horizontal="center"/>
    </xf>
    <xf numFmtId="4" fontId="6" fillId="2" borderId="0" xfId="1" applyNumberFormat="1" applyFont="1" applyFill="1" applyBorder="1" applyAlignment="1">
      <alignment horizontal="center"/>
    </xf>
    <xf numFmtId="4" fontId="0" fillId="2" borderId="36" xfId="1" applyNumberFormat="1" applyFont="1" applyFill="1" applyBorder="1" applyAlignment="1">
      <alignment horizontal="center" vertical="top" wrapText="1"/>
    </xf>
    <xf numFmtId="4" fontId="0" fillId="2" borderId="37" xfId="1" applyNumberFormat="1" applyFont="1" applyFill="1" applyBorder="1" applyAlignment="1">
      <alignment horizontal="center" vertical="top" wrapText="1"/>
    </xf>
    <xf numFmtId="4" fontId="0" fillId="2" borderId="22" xfId="1" applyNumberFormat="1" applyFont="1" applyFill="1" applyBorder="1" applyAlignment="1">
      <alignment horizontal="center" vertical="center"/>
    </xf>
    <xf numFmtId="4" fontId="0" fillId="2" borderId="24" xfId="1" applyNumberFormat="1" applyFont="1" applyFill="1" applyBorder="1" applyAlignment="1">
      <alignment horizontal="center" vertical="center"/>
    </xf>
    <xf numFmtId="4" fontId="6" fillId="2" borderId="22" xfId="1" applyNumberFormat="1" applyFont="1" applyFill="1" applyBorder="1" applyAlignment="1">
      <alignment horizontal="center" vertical="center"/>
    </xf>
    <xf numFmtId="4" fontId="6" fillId="2" borderId="6" xfId="1" applyNumberFormat="1" applyFont="1" applyFill="1" applyBorder="1" applyAlignment="1">
      <alignment horizontal="center" vertical="center"/>
    </xf>
    <xf numFmtId="4" fontId="6" fillId="2" borderId="21" xfId="1" applyNumberFormat="1" applyFont="1" applyFill="1" applyBorder="1" applyAlignment="1">
      <alignment horizontal="center" vertical="center" wrapText="1"/>
    </xf>
    <xf numFmtId="4" fontId="6" fillId="2" borderId="10" xfId="1" applyNumberFormat="1" applyFont="1" applyFill="1" applyBorder="1" applyAlignment="1">
      <alignment horizontal="center" vertical="center" wrapText="1"/>
    </xf>
    <xf numFmtId="4" fontId="6" fillId="2" borderId="4" xfId="1" applyNumberFormat="1" applyFont="1" applyFill="1" applyBorder="1" applyAlignment="1">
      <alignment horizontal="center" vertical="center"/>
    </xf>
    <xf numFmtId="4" fontId="0" fillId="2" borderId="25" xfId="1" applyNumberFormat="1" applyFont="1" applyFill="1" applyBorder="1" applyAlignment="1">
      <alignment horizontal="center" vertical="center" wrapText="1"/>
    </xf>
    <xf numFmtId="4" fontId="0" fillId="2" borderId="2" xfId="1" applyNumberFormat="1" applyFont="1" applyFill="1" applyBorder="1" applyAlignment="1">
      <alignment horizontal="center" vertical="center" wrapText="1"/>
    </xf>
    <xf numFmtId="4" fontId="6" fillId="2" borderId="21" xfId="1" applyNumberFormat="1" applyFont="1" applyFill="1" applyBorder="1" applyAlignment="1">
      <alignment horizontal="center" wrapText="1"/>
    </xf>
    <xf numFmtId="4" fontId="6" fillId="2" borderId="10" xfId="1" applyNumberFormat="1" applyFont="1" applyFill="1" applyBorder="1" applyAlignment="1">
      <alignment horizontal="center" wrapText="1"/>
    </xf>
    <xf numFmtId="4" fontId="0" fillId="2" borderId="21" xfId="1" applyNumberFormat="1" applyFont="1" applyFill="1" applyBorder="1" applyAlignment="1">
      <alignment horizontal="center" wrapText="1"/>
    </xf>
    <xf numFmtId="4" fontId="0" fillId="2" borderId="23" xfId="1" applyNumberFormat="1" applyFont="1" applyFill="1" applyBorder="1" applyAlignment="1">
      <alignment horizontal="center" wrapText="1"/>
    </xf>
    <xf numFmtId="4" fontId="0" fillId="2" borderId="0" xfId="1" applyNumberFormat="1" applyFont="1" applyFill="1" applyBorder="1" applyAlignment="1">
      <alignment horizontal="center" wrapText="1"/>
    </xf>
    <xf numFmtId="4" fontId="6" fillId="2" borderId="23" xfId="1" applyNumberFormat="1" applyFont="1" applyFill="1" applyBorder="1" applyAlignment="1">
      <alignment horizontal="center" wrapText="1"/>
    </xf>
    <xf numFmtId="4" fontId="0" fillId="2" borderId="25" xfId="1" applyNumberFormat="1" applyFont="1" applyFill="1" applyBorder="1" applyAlignment="1">
      <alignment horizontal="center"/>
    </xf>
    <xf numFmtId="4" fontId="0" fillId="2" borderId="28" xfId="1" applyNumberFormat="1" applyFont="1" applyFill="1" applyBorder="1" applyAlignment="1">
      <alignment horizontal="center"/>
    </xf>
    <xf numFmtId="4" fontId="0" fillId="2" borderId="4" xfId="1" applyNumberFormat="1" applyFont="1" applyFill="1" applyBorder="1" applyAlignment="1">
      <alignment horizontal="center"/>
    </xf>
    <xf numFmtId="4" fontId="0" fillId="2" borderId="29" xfId="1" applyNumberFormat="1" applyFont="1" applyFill="1" applyBorder="1" applyAlignment="1">
      <alignment horizontal="center"/>
    </xf>
    <xf numFmtId="4" fontId="0" fillId="2" borderId="28" xfId="1" applyNumberFormat="1" applyFont="1" applyFill="1" applyBorder="1" applyAlignment="1">
      <alignment horizontal="center" wrapText="1"/>
    </xf>
    <xf numFmtId="4" fontId="0" fillId="2" borderId="4" xfId="1" applyNumberFormat="1" applyFont="1" applyFill="1" applyBorder="1" applyAlignment="1">
      <alignment horizontal="center" wrapText="1"/>
    </xf>
    <xf numFmtId="4" fontId="0" fillId="2" borderId="26" xfId="1" applyNumberFormat="1" applyFont="1" applyFill="1" applyBorder="1" applyAlignment="1">
      <alignment horizontal="center" wrapText="1"/>
    </xf>
    <xf numFmtId="4" fontId="0" fillId="2" borderId="26" xfId="1" applyNumberFormat="1" applyFont="1" applyFill="1" applyBorder="1" applyAlignment="1">
      <alignment horizontal="center"/>
    </xf>
    <xf numFmtId="4" fontId="0" fillId="2" borderId="25" xfId="1" applyNumberFormat="1" applyFont="1" applyFill="1" applyBorder="1" applyAlignment="1">
      <alignment horizontal="center" vertical="center"/>
    </xf>
    <xf numFmtId="4" fontId="0" fillId="2" borderId="29" xfId="1" applyNumberFormat="1" applyFont="1" applyFill="1" applyBorder="1" applyAlignment="1">
      <alignment horizontal="center" vertical="center"/>
    </xf>
    <xf numFmtId="4" fontId="0" fillId="2" borderId="2" xfId="1" applyNumberFormat="1" applyFont="1" applyFill="1" applyBorder="1" applyAlignment="1">
      <alignment horizontal="center" vertical="center"/>
    </xf>
    <xf numFmtId="4" fontId="0" fillId="2" borderId="27" xfId="1" applyNumberFormat="1" applyFont="1" applyFill="1" applyBorder="1" applyAlignment="1">
      <alignment horizontal="center" vertical="center"/>
    </xf>
    <xf numFmtId="4" fontId="0" fillId="2" borderId="29" xfId="1" applyNumberFormat="1" applyFont="1" applyFill="1" applyBorder="1" applyAlignment="1">
      <alignment horizontal="center" wrapText="1"/>
    </xf>
    <xf numFmtId="4" fontId="0" fillId="2" borderId="35" xfId="1" applyNumberFormat="1" applyFont="1" applyFill="1" applyBorder="1" applyAlignment="1">
      <alignment horizontal="center" wrapText="1"/>
    </xf>
    <xf numFmtId="4" fontId="0" fillId="2" borderId="34" xfId="1" applyNumberFormat="1" applyFont="1" applyFill="1" applyBorder="1" applyAlignment="1">
      <alignment horizontal="center" wrapText="1"/>
    </xf>
    <xf numFmtId="4" fontId="0" fillId="2" borderId="3" xfId="1" applyNumberFormat="1" applyFont="1" applyFill="1" applyBorder="1" applyAlignment="1">
      <alignment horizontal="center" wrapText="1"/>
    </xf>
    <xf numFmtId="4" fontId="0" fillId="2" borderId="21" xfId="1" applyNumberFormat="1" applyFont="1" applyFill="1" applyBorder="1" applyAlignment="1">
      <alignment horizontal="center" vertical="center" wrapText="1"/>
    </xf>
    <xf numFmtId="4" fontId="0" fillId="2" borderId="23" xfId="1" applyNumberFormat="1" applyFont="1" applyFill="1" applyBorder="1" applyAlignment="1">
      <alignment horizontal="center" vertical="center" wrapText="1"/>
    </xf>
    <xf numFmtId="4" fontId="0" fillId="2" borderId="25" xfId="1" applyNumberFormat="1" applyFont="1" applyFill="1" applyBorder="1" applyAlignment="1">
      <alignment horizontal="center" wrapText="1"/>
    </xf>
    <xf numFmtId="4" fontId="0" fillId="2" borderId="2" xfId="1" applyNumberFormat="1" applyFont="1" applyFill="1" applyBorder="1" applyAlignment="1">
      <alignment horizontal="center" wrapText="1"/>
    </xf>
    <xf numFmtId="4" fontId="0" fillId="2" borderId="0" xfId="1" applyNumberFormat="1" applyFont="1" applyFill="1" applyAlignment="1">
      <alignment horizontal="center"/>
    </xf>
    <xf numFmtId="4" fontId="0" fillId="2" borderId="32" xfId="1" applyNumberFormat="1" applyFont="1" applyFill="1" applyBorder="1" applyAlignment="1">
      <alignment horizontal="center" vertical="center" wrapText="1"/>
    </xf>
    <xf numFmtId="4" fontId="3" fillId="2" borderId="32" xfId="1" applyNumberFormat="1" applyFont="1" applyFill="1" applyBorder="1" applyAlignment="1">
      <alignment horizontal="center" vertical="center" wrapText="1"/>
    </xf>
    <xf numFmtId="4" fontId="9" fillId="2" borderId="30" xfId="1" applyNumberFormat="1" applyFont="1" applyFill="1" applyBorder="1" applyAlignment="1">
      <alignment horizontal="center" vertical="center"/>
    </xf>
    <xf numFmtId="4" fontId="9" fillId="2" borderId="31" xfId="1" applyNumberFormat="1" applyFont="1" applyFill="1" applyBorder="1" applyAlignment="1">
      <alignment horizontal="center" vertical="center"/>
    </xf>
    <xf numFmtId="4" fontId="0" fillId="2" borderId="31" xfId="1" applyNumberFormat="1" applyFont="1" applyFill="1" applyBorder="1" applyAlignment="1">
      <alignment horizontal="center" vertical="center"/>
    </xf>
    <xf numFmtId="4" fontId="3" fillId="2" borderId="31" xfId="1" applyNumberFormat="1" applyFont="1" applyFill="1" applyBorder="1" applyAlignment="1">
      <alignment horizontal="center" vertical="center"/>
    </xf>
    <xf numFmtId="4" fontId="9" fillId="2" borderId="31" xfId="1" applyNumberFormat="1" applyFont="1" applyFill="1" applyBorder="1" applyAlignment="1" applyProtection="1">
      <alignment horizontal="center" vertical="center"/>
    </xf>
    <xf numFmtId="0" fontId="0" fillId="2" borderId="4" xfId="1" applyNumberFormat="1" applyFont="1" applyFill="1" applyBorder="1" applyAlignment="1">
      <alignment horizontal="center"/>
    </xf>
    <xf numFmtId="0" fontId="0" fillId="2" borderId="14" xfId="1" applyNumberFormat="1" applyFont="1" applyFill="1" applyBorder="1" applyAlignment="1">
      <alignment horizontal="center"/>
    </xf>
    <xf numFmtId="0" fontId="0" fillId="2" borderId="13" xfId="1" applyNumberFormat="1" applyFont="1" applyFill="1" applyBorder="1" applyAlignment="1">
      <alignment horizontal="center"/>
    </xf>
    <xf numFmtId="0" fontId="0" fillId="2" borderId="5" xfId="1" applyNumberFormat="1" applyFont="1" applyFill="1" applyBorder="1" applyAlignment="1">
      <alignment horizontal="center"/>
    </xf>
    <xf numFmtId="0" fontId="0" fillId="2" borderId="0" xfId="1" applyNumberFormat="1" applyFont="1" applyFill="1" applyBorder="1" applyAlignment="1">
      <alignment horizontal="center" vertical="top"/>
    </xf>
    <xf numFmtId="0" fontId="0" fillId="2" borderId="12" xfId="1" applyNumberFormat="1" applyFont="1" applyFill="1" applyBorder="1" applyAlignment="1">
      <alignment horizontal="center"/>
    </xf>
    <xf numFmtId="0" fontId="0" fillId="2" borderId="15" xfId="1" applyNumberFormat="1" applyFont="1" applyFill="1" applyBorder="1" applyAlignment="1">
      <alignment horizontal="center"/>
    </xf>
    <xf numFmtId="0" fontId="6" fillId="2" borderId="12" xfId="1" applyNumberFormat="1" applyFont="1" applyFill="1" applyBorder="1" applyAlignment="1">
      <alignment horizontal="center"/>
    </xf>
    <xf numFmtId="0" fontId="6" fillId="2" borderId="8" xfId="1" applyNumberFormat="1" applyFont="1" applyFill="1" applyBorder="1" applyAlignment="1">
      <alignment horizontal="center"/>
    </xf>
    <xf numFmtId="0" fontId="6" fillId="2" borderId="13" xfId="1" applyNumberFormat="1" applyFont="1" applyFill="1" applyBorder="1" applyAlignment="1">
      <alignment horizontal="center"/>
    </xf>
    <xf numFmtId="0" fontId="6" fillId="2" borderId="5" xfId="1" applyNumberFormat="1" applyFont="1" applyFill="1" applyBorder="1" applyAlignment="1">
      <alignment horizontal="center"/>
    </xf>
    <xf numFmtId="0" fontId="0" fillId="2" borderId="0" xfId="1" applyNumberFormat="1" applyFont="1" applyFill="1" applyAlignment="1">
      <alignment horizontal="center"/>
    </xf>
    <xf numFmtId="4" fontId="0" fillId="2" borderId="2" xfId="1" applyNumberFormat="1" applyFont="1" applyFill="1" applyBorder="1" applyAlignment="1">
      <alignment horizontal="center" vertical="top" wrapText="1"/>
    </xf>
    <xf numFmtId="4" fontId="0" fillId="2" borderId="25" xfId="1" applyNumberFormat="1" applyFont="1" applyFill="1" applyBorder="1" applyAlignment="1">
      <alignment wrapText="1"/>
    </xf>
    <xf numFmtId="4" fontId="0" fillId="2" borderId="2" xfId="1" applyNumberFormat="1" applyFont="1" applyFill="1" applyBorder="1" applyAlignment="1">
      <alignment vertical="top" wrapText="1"/>
    </xf>
    <xf numFmtId="4" fontId="0" fillId="2" borderId="25" xfId="1" applyNumberFormat="1" applyFont="1" applyFill="1" applyBorder="1" applyAlignment="1">
      <alignment vertical="center" wrapText="1"/>
    </xf>
    <xf numFmtId="4" fontId="0" fillId="2" borderId="10" xfId="1" applyNumberFormat="1" applyFont="1" applyFill="1" applyBorder="1" applyAlignment="1">
      <alignment horizontal="center" wrapText="1"/>
    </xf>
    <xf numFmtId="4" fontId="6" fillId="2" borderId="5" xfId="1" applyNumberFormat="1" applyFont="1" applyFill="1" applyBorder="1" applyAlignment="1">
      <alignment horizontal="center" wrapText="1"/>
    </xf>
    <xf numFmtId="4" fontId="0" fillId="2" borderId="17" xfId="1" applyNumberFormat="1" applyFont="1" applyFill="1" applyBorder="1" applyAlignment="1">
      <alignment horizontal="center"/>
    </xf>
    <xf numFmtId="4" fontId="0" fillId="2" borderId="8" xfId="1" applyNumberFormat="1" applyFont="1" applyFill="1" applyBorder="1" applyAlignment="1">
      <alignment horizontal="center"/>
    </xf>
    <xf numFmtId="4" fontId="0" fillId="2" borderId="6" xfId="1" applyNumberFormat="1" applyFont="1" applyFill="1" applyBorder="1" applyAlignment="1">
      <alignment horizontal="center"/>
    </xf>
  </cellXfs>
  <cellStyles count="18">
    <cellStyle name="Millares" xfId="1" builtinId="3"/>
    <cellStyle name="Millares 2" xfId="4"/>
    <cellStyle name="Millares 3" xfId="8"/>
    <cellStyle name="Millares 3 2" xfId="15"/>
    <cellStyle name="Normal" xfId="0" builtinId="0"/>
    <cellStyle name="Normal 11" xfId="14"/>
    <cellStyle name="Normal 2" xfId="3"/>
    <cellStyle name="Normal 2 2" xfId="13"/>
    <cellStyle name="Normal 2 2 2" xfId="16"/>
    <cellStyle name="Normal 4" xfId="2"/>
    <cellStyle name="Normal 4 2" xfId="12"/>
    <cellStyle name="Normal 5" xfId="7"/>
    <cellStyle name="Normal 6" xfId="6"/>
    <cellStyle name="Porcentaje 2" xfId="5"/>
    <cellStyle name="Porcentaje 3" xfId="10"/>
    <cellStyle name="Porcentaje 4" xfId="17"/>
    <cellStyle name="Porcentaje 5" xfId="9"/>
    <cellStyle name="Testo descrittivo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scatterChart>
        <c:scatterStyle val="lineMarker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</c:trendlineLbl>
          </c:trendline>
          <c:xVal>
            <c:numRef>
              <c:f>'Summary tables'!$FB$27:$FB$42</c:f>
              <c:numCache>
                <c:formatCode>#,##0.00</c:formatCode>
                <c:ptCount val="16"/>
                <c:pt idx="0">
                  <c:v>2.5105601515275494E-2</c:v>
                </c:pt>
                <c:pt idx="1">
                  <c:v>0.14586610247877019</c:v>
                </c:pt>
                <c:pt idx="2">
                  <c:v>3.7717998574250282E-2</c:v>
                </c:pt>
                <c:pt idx="3">
                  <c:v>6.5045892559085564E-2</c:v>
                </c:pt>
                <c:pt idx="4">
                  <c:v>5.1414327102833481E-2</c:v>
                </c:pt>
                <c:pt idx="5">
                  <c:v>3.7669165096590779E-3</c:v>
                </c:pt>
                <c:pt idx="6">
                  <c:v>3.8185775082517914E-2</c:v>
                </c:pt>
                <c:pt idx="7">
                  <c:v>2.6167543416458612E-2</c:v>
                </c:pt>
                <c:pt idx="8">
                  <c:v>6.1502108832320761E-2</c:v>
                </c:pt>
                <c:pt idx="9">
                  <c:v>0.11033723895147791</c:v>
                </c:pt>
                <c:pt idx="10">
                  <c:v>5.0228320978679235E-2</c:v>
                </c:pt>
                <c:pt idx="11">
                  <c:v>5.4738498821845991E-2</c:v>
                </c:pt>
                <c:pt idx="12">
                  <c:v>6.9324210858223656E-2</c:v>
                </c:pt>
                <c:pt idx="13">
                  <c:v>0.10308561868215749</c:v>
                </c:pt>
                <c:pt idx="14">
                  <c:v>4.9026508745546947E-2</c:v>
                </c:pt>
                <c:pt idx="15">
                  <c:v>9.9968506529550846E-2</c:v>
                </c:pt>
              </c:numCache>
            </c:numRef>
          </c:xVal>
          <c:yVal>
            <c:numRef>
              <c:f>'Summary tables'!$FG$27:$FG$42</c:f>
              <c:numCache>
                <c:formatCode>#,##0.00</c:formatCode>
                <c:ptCount val="16"/>
                <c:pt idx="0">
                  <c:v>9.4745560030365675E-2</c:v>
                </c:pt>
                <c:pt idx="1">
                  <c:v>0.44777291461016216</c:v>
                </c:pt>
                <c:pt idx="2">
                  <c:v>5.0870256604161376E-2</c:v>
                </c:pt>
                <c:pt idx="3">
                  <c:v>2.430743177374341E-2</c:v>
                </c:pt>
                <c:pt idx="4">
                  <c:v>7.7243157844931291E-3</c:v>
                </c:pt>
                <c:pt idx="5">
                  <c:v>1.3181545835829839E-2</c:v>
                </c:pt>
                <c:pt idx="6">
                  <c:v>5.6905654294120006E-2</c:v>
                </c:pt>
                <c:pt idx="7">
                  <c:v>8.3753238702293717E-2</c:v>
                </c:pt>
                <c:pt idx="8">
                  <c:v>3.5690029552525107E-2</c:v>
                </c:pt>
                <c:pt idx="9">
                  <c:v>0.16843561980301591</c:v>
                </c:pt>
                <c:pt idx="10">
                  <c:v>4.9819800271271454E-2</c:v>
                </c:pt>
                <c:pt idx="11">
                  <c:v>7.5952815943123933E-2</c:v>
                </c:pt>
                <c:pt idx="12">
                  <c:v>3.4973630709170742E-2</c:v>
                </c:pt>
                <c:pt idx="13">
                  <c:v>3.3702500043872159E-2</c:v>
                </c:pt>
                <c:pt idx="14">
                  <c:v>3.4688254950325056E-2</c:v>
                </c:pt>
                <c:pt idx="15">
                  <c:v>0.11068326434432174</c:v>
                </c:pt>
              </c:numCache>
            </c:numRef>
          </c:yVal>
        </c:ser>
        <c:axId val="67387392"/>
        <c:axId val="67388928"/>
      </c:scatterChart>
      <c:valAx>
        <c:axId val="6738739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7388928"/>
        <c:crosses val="autoZero"/>
        <c:crossBetween val="midCat"/>
      </c:valAx>
      <c:valAx>
        <c:axId val="6738892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7387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a-ES"/>
              <a:t>Change</a:t>
            </a:r>
            <a:r>
              <a:rPr lang="ca-ES" baseline="0"/>
              <a:t> in LFP vs. change in FEROI</a:t>
            </a:r>
            <a:endParaRPr lang="ca-ES"/>
          </a:p>
        </c:rich>
      </c:tx>
      <c:spPr>
        <a:noFill/>
        <a:ln>
          <a:noFill/>
        </a:ln>
        <a:effectLst/>
      </c:spPr>
    </c:title>
    <c:plotArea>
      <c:layout/>
      <c:scatterChart>
        <c:scatterStyle val="lineMarker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forward val="2"/>
            <c:dispRSqr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</c:trendlineLbl>
          </c:trendline>
          <c:xVal>
            <c:numRef>
              <c:f>'Summary tables'!$AG$26:$AG$33</c:f>
              <c:numCache>
                <c:formatCode>#,##0.00</c:formatCode>
                <c:ptCount val="8"/>
                <c:pt idx="0">
                  <c:v>9.8698806507377768</c:v>
                </c:pt>
                <c:pt idx="1">
                  <c:v>0.72666069153918156</c:v>
                </c:pt>
                <c:pt idx="2">
                  <c:v>3.3270751600182388E-3</c:v>
                </c:pt>
                <c:pt idx="3">
                  <c:v>0.99299480810034646</c:v>
                </c:pt>
                <c:pt idx="4">
                  <c:v>2.227235012619972</c:v>
                </c:pt>
                <c:pt idx="5">
                  <c:v>2.6680444315965208</c:v>
                </c:pt>
                <c:pt idx="6">
                  <c:v>2.8108090799419312</c:v>
                </c:pt>
                <c:pt idx="7">
                  <c:v>2.3196806052093537</c:v>
                </c:pt>
              </c:numCache>
            </c:numRef>
          </c:xVal>
          <c:yVal>
            <c:numRef>
              <c:f>'Summary tables'!$AH$26:$AH$33</c:f>
              <c:numCache>
                <c:formatCode>#,##0.00</c:formatCode>
                <c:ptCount val="8"/>
                <c:pt idx="0">
                  <c:v>0.19821925427410977</c:v>
                </c:pt>
                <c:pt idx="1">
                  <c:v>0.43557768438438771</c:v>
                </c:pt>
                <c:pt idx="2">
                  <c:v>1.3542483384984512</c:v>
                </c:pt>
                <c:pt idx="3">
                  <c:v>0.20068769693024438</c:v>
                </c:pt>
                <c:pt idx="4">
                  <c:v>0.35300526398229476</c:v>
                </c:pt>
                <c:pt idx="5">
                  <c:v>0.1590127987249966</c:v>
                </c:pt>
                <c:pt idx="6">
                  <c:v>0.35758026953033845</c:v>
                </c:pt>
                <c:pt idx="7">
                  <c:v>0.38075452124033843</c:v>
                </c:pt>
              </c:numCache>
            </c:numRef>
          </c:yVal>
        </c:ser>
        <c:axId val="67417216"/>
        <c:axId val="67419136"/>
      </c:scatterChart>
      <c:valAx>
        <c:axId val="67417216"/>
        <c:scaling>
          <c:orientation val="minMax"/>
          <c:max val="10"/>
        </c:scaling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a-ES" sz="1000" b="0" i="0" u="none" strike="noStrike" baseline="0">
                    <a:effectLst/>
                  </a:rPr>
                  <a:t>LFP share 2009 / LFP share 1</a:t>
                </a:r>
                <a:r>
                  <a:rPr lang="ca-ES"/>
                  <a:t>956</a:t>
                </a:r>
              </a:p>
            </c:rich>
          </c:tx>
          <c:spPr>
            <a:noFill/>
            <a:ln>
              <a:noFill/>
            </a:ln>
            <a:effectLst/>
          </c:spPr>
        </c:title>
        <c:numFmt formatCode="#,##0.00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7419136"/>
        <c:crosses val="autoZero"/>
        <c:crossBetween val="midCat"/>
      </c:valAx>
      <c:valAx>
        <c:axId val="67419136"/>
        <c:scaling>
          <c:orientation val="minMax"/>
          <c:max val="1.4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a-ES" sz="1000" b="0" i="0" u="none" strike="noStrike" baseline="0">
                    <a:effectLst/>
                  </a:rPr>
                  <a:t>FEROI 2009 / FEROI 1</a:t>
                </a:r>
                <a:r>
                  <a:rPr lang="ca-ES" baseline="0"/>
                  <a:t>956</a:t>
                </a:r>
                <a:endParaRPr lang="ca-ES"/>
              </a:p>
            </c:rich>
          </c:tx>
          <c:spPr>
            <a:noFill/>
            <a:ln>
              <a:noFill/>
            </a:ln>
            <a:effectLst/>
          </c:spPr>
        </c:title>
        <c:numFmt formatCode="#,##0.00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7417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164</xdr:col>
      <xdr:colOff>85725</xdr:colOff>
      <xdr:row>26</xdr:row>
      <xdr:rowOff>119062</xdr:rowOff>
    </xdr:from>
    <xdr:to>
      <xdr:col>171</xdr:col>
      <xdr:colOff>676275</xdr:colOff>
      <xdr:row>43</xdr:row>
      <xdr:rowOff>23812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0</xdr:colOff>
      <xdr:row>23</xdr:row>
      <xdr:rowOff>57150</xdr:rowOff>
    </xdr:from>
    <xdr:to>
      <xdr:col>31</xdr:col>
      <xdr:colOff>171450</xdr:colOff>
      <xdr:row>40</xdr:row>
      <xdr:rowOff>19050</xdr:rowOff>
    </xdr:to>
    <xdr:graphicFrame macro="">
      <xdr:nvGraphicFramePr>
        <xdr:cNvPr id="5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encisla\disco_d\Anuario%202001\Aea2001\internacional\faostat%20ganadero\FAOGANADEROv2.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encisla\disco_d\Anuario%202001\Aea2001\AEA2001-C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2125076\Downloads\Mis%20documentos\Anuario\anuario(02)p\Arlleg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garcial\AEA2003\Anuario%202001\AEA2000\EXCEL_CAPS\A01cap1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encisla\disco_d\Anuario%202001\AEA2000\EXCEL_CAPS\internacional\faostat%20agricola\faoagricola2.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encisla\disco_d\ANUA98\ANUA98\A98cap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Ramon\Downloads\elaboraanu2005\Anuario%202001\AEA2000\EXCEL_CAPS\A01cap1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encisla\disco_d\Anuario%202001\AEA2000\EXCEL_CAPS\A01cap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encisla\disco_d\ANUA98\ANUA98\A98CAP1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GEA%202007-2008%20PRECIOESTAD\ANUARIO\Anuario%20Formulas\AEA05_C03%20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encisla\disco_d\Mis%20documentos\Aea2000definitivo\AEA2000\EXCEL\Bases\A01cap1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Users\2125076\Downloads\Documents%20and%20Settings\rcad\Escritorio\Anuario%202004\AEA2003-C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395"/>
      <sheetName val="p399"/>
      <sheetName val="p405"/>
      <sheetName val="p410"/>
      <sheetName val="p411"/>
      <sheetName val="p420"/>
      <sheetName val="p425"/>
      <sheetName val="p430"/>
      <sheetName val="p435"/>
      <sheetName val="p440"/>
      <sheetName val="p446"/>
      <sheetName val="p459"/>
      <sheetName val="p462"/>
      <sheetName val="p463"/>
      <sheetName val="p464"/>
      <sheetName val="p472"/>
      <sheetName val="p480"/>
      <sheetName val="p491"/>
      <sheetName val="Hoja2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.1"/>
      <sheetName val="19.2"/>
      <sheetName val="19.3"/>
      <sheetName val="19.4"/>
      <sheetName val="19.5"/>
      <sheetName val="19.6"/>
      <sheetName val="19.7"/>
      <sheetName val="19.8"/>
      <sheetName val="19.9"/>
      <sheetName val="19.10"/>
      <sheetName val="19.11"/>
      <sheetName val="19.12"/>
      <sheetName val="19.13"/>
      <sheetName val="19.14"/>
      <sheetName val="19.15"/>
      <sheetName val="19.16"/>
      <sheetName val="19.17"/>
      <sheetName val="19.18"/>
      <sheetName val="19.19"/>
      <sheetName val="19.20"/>
      <sheetName val="19.21"/>
      <sheetName val="19.22"/>
      <sheetName val="19.23"/>
      <sheetName val="19.24"/>
      <sheetName val="19.25"/>
      <sheetName val="19.26"/>
      <sheetName val="19.27"/>
      <sheetName val="19.28"/>
      <sheetName val="19.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rlleg0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9.1-2"/>
      <sheetName val="19.3"/>
      <sheetName val="19.4"/>
      <sheetName val="19.5-6-7"/>
      <sheetName val="19.8"/>
      <sheetName val="19.9"/>
      <sheetName val="19.10"/>
      <sheetName val="19.11-12"/>
      <sheetName val="19.13"/>
      <sheetName val="19.14-15"/>
      <sheetName val="19.16"/>
      <sheetName val="19.17"/>
      <sheetName val="19.18-19"/>
      <sheetName val="19.20"/>
      <sheetName val="19.21"/>
      <sheetName val="19.22"/>
      <sheetName val="19.23"/>
      <sheetName val="19.24"/>
      <sheetName val="19.25"/>
      <sheetName val="19.26"/>
      <sheetName val="19.27"/>
      <sheetName val="19.28"/>
      <sheetName val="19.29"/>
      <sheetName val="19.30"/>
      <sheetName val="19.31"/>
      <sheetName val="censo98"/>
      <sheetName val="p390"/>
      <sheetName val="p391"/>
      <sheetName val="p395fao"/>
      <sheetName val="p397"/>
      <sheetName val="p399fao"/>
      <sheetName val="p400"/>
      <sheetName val="p402"/>
      <sheetName val="p403"/>
      <sheetName val="p404.2"/>
      <sheetName val="p405fao"/>
      <sheetName val="p407"/>
      <sheetName val="p408"/>
      <sheetName val="p409"/>
      <sheetName val="p410fao"/>
      <sheetName val="p411fao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78"/>
      <sheetName val="p83"/>
      <sheetName val="p86"/>
      <sheetName val="p94"/>
      <sheetName val="p99"/>
      <sheetName val="p105"/>
      <sheetName val="p110"/>
      <sheetName val="p115"/>
      <sheetName val="p118"/>
      <sheetName val="p122"/>
      <sheetName val="p126"/>
      <sheetName val="p140"/>
      <sheetName val="p147"/>
      <sheetName val="p152"/>
      <sheetName val="p159"/>
      <sheetName val="p162"/>
      <sheetName val="p231"/>
      <sheetName val="p246"/>
      <sheetName val="p276"/>
      <sheetName val="p297"/>
      <sheetName val="p337"/>
      <sheetName val="p352"/>
      <sheetName val="p360"/>
      <sheetName val="p370"/>
      <sheetName val="p1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ARNE1"/>
      <sheetName val="CARNE2"/>
      <sheetName val="CARNE3"/>
      <sheetName val="CARNE4"/>
      <sheetName val="CARNE5"/>
      <sheetName val="CARNE6"/>
      <sheetName val="CARNE7"/>
      <sheetName val="CARNE8"/>
      <sheetName val="CARNE9"/>
      <sheetName val="CARNE10"/>
      <sheetName val="CARNE11"/>
      <sheetName val="CARNE12"/>
      <sheetName val="CARNE13"/>
      <sheetName val="CARNE14"/>
      <sheetName val="CARNE15"/>
      <sheetName val="CARNE16"/>
      <sheetName val="CARNE17"/>
      <sheetName val="CARNE18"/>
      <sheetName val="CARNE19"/>
      <sheetName val="CARNE20"/>
      <sheetName val="CARNE21"/>
      <sheetName val="CARNE22"/>
      <sheetName val="CARNE23"/>
      <sheetName val="CARNE24"/>
      <sheetName val="CARNE26"/>
      <sheetName val="CARNE27"/>
      <sheetName val="CARNE28"/>
    </sheetNames>
    <sheetDataSet>
      <sheetData sheetId="0">
        <row r="44">
          <cell r="B44" t="str">
            <v>|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1">
          <cell r="G11" t="str">
            <v>Vacas</v>
          </cell>
        </row>
        <row r="12">
          <cell r="G12" t="str">
            <v>-</v>
          </cell>
        </row>
        <row r="13">
          <cell r="G13">
            <v>42433</v>
          </cell>
        </row>
        <row r="14">
          <cell r="G14">
            <v>19336</v>
          </cell>
        </row>
        <row r="15">
          <cell r="G15">
            <v>25589</v>
          </cell>
        </row>
        <row r="16">
          <cell r="G16">
            <v>5496</v>
          </cell>
        </row>
        <row r="17">
          <cell r="G17">
            <v>92854</v>
          </cell>
        </row>
        <row r="19">
          <cell r="G19">
            <v>13998</v>
          </cell>
        </row>
        <row r="21">
          <cell r="G21">
            <v>29121</v>
          </cell>
        </row>
        <row r="23">
          <cell r="G23">
            <v>3889</v>
          </cell>
        </row>
        <row r="24">
          <cell r="G24">
            <v>7992</v>
          </cell>
        </row>
        <row r="25">
          <cell r="G25">
            <v>20936</v>
          </cell>
        </row>
        <row r="26">
          <cell r="G26">
            <v>32817</v>
          </cell>
        </row>
        <row r="28">
          <cell r="G28">
            <v>3236</v>
          </cell>
        </row>
        <row r="30">
          <cell r="G30">
            <v>1911</v>
          </cell>
        </row>
        <row r="32">
          <cell r="G32">
            <v>464</v>
          </cell>
        </row>
        <row r="33">
          <cell r="G33">
            <v>1286</v>
          </cell>
        </row>
        <row r="34">
          <cell r="G34">
            <v>134</v>
          </cell>
        </row>
        <row r="35">
          <cell r="G35">
            <v>1884</v>
          </cell>
        </row>
        <row r="37">
          <cell r="G37">
            <v>11684</v>
          </cell>
        </row>
        <row r="38">
          <cell r="G38">
            <v>6986</v>
          </cell>
        </row>
        <row r="39">
          <cell r="G39">
            <v>4754</v>
          </cell>
        </row>
        <row r="40">
          <cell r="G40">
            <v>44</v>
          </cell>
        </row>
        <row r="41">
          <cell r="G41">
            <v>23468</v>
          </cell>
        </row>
        <row r="43">
          <cell r="G43">
            <v>4358</v>
          </cell>
        </row>
        <row r="45">
          <cell r="G45">
            <v>932</v>
          </cell>
        </row>
        <row r="46">
          <cell r="G46">
            <v>21500</v>
          </cell>
        </row>
        <row r="47">
          <cell r="G47">
            <v>16130</v>
          </cell>
        </row>
        <row r="48">
          <cell r="G48">
            <v>6343</v>
          </cell>
        </row>
        <row r="49">
          <cell r="G49">
            <v>35900</v>
          </cell>
        </row>
        <row r="50">
          <cell r="G50">
            <v>655</v>
          </cell>
        </row>
        <row r="51">
          <cell r="G51">
            <v>114</v>
          </cell>
        </row>
        <row r="52">
          <cell r="G52">
            <v>4819</v>
          </cell>
        </row>
        <row r="53">
          <cell r="G53">
            <v>5101</v>
          </cell>
        </row>
        <row r="54">
          <cell r="G54">
            <v>91494</v>
          </cell>
        </row>
        <row r="56">
          <cell r="G56">
            <v>15792</v>
          </cell>
        </row>
        <row r="58">
          <cell r="G58">
            <v>6974</v>
          </cell>
        </row>
        <row r="59">
          <cell r="G59">
            <v>3766</v>
          </cell>
        </row>
        <row r="60">
          <cell r="G60" t="str">
            <v>--</v>
          </cell>
        </row>
        <row r="61">
          <cell r="G61" t="str">
            <v>--</v>
          </cell>
        </row>
        <row r="62">
          <cell r="G62">
            <v>5176</v>
          </cell>
        </row>
        <row r="63">
          <cell r="G63">
            <v>15916</v>
          </cell>
        </row>
        <row r="65">
          <cell r="G65" t="str">
            <v>--</v>
          </cell>
        </row>
        <row r="66">
          <cell r="G66">
            <v>26</v>
          </cell>
        </row>
        <row r="67">
          <cell r="G67">
            <v>3747</v>
          </cell>
        </row>
        <row r="68">
          <cell r="G68">
            <v>3773</v>
          </cell>
        </row>
        <row r="70">
          <cell r="G70">
            <v>78</v>
          </cell>
        </row>
        <row r="72">
          <cell r="G72">
            <v>4790</v>
          </cell>
        </row>
        <row r="73">
          <cell r="G73">
            <v>88</v>
          </cell>
        </row>
        <row r="74">
          <cell r="G74">
            <v>4878</v>
          </cell>
        </row>
        <row r="76">
          <cell r="G76">
            <v>33</v>
          </cell>
        </row>
        <row r="77">
          <cell r="G77">
            <v>2615</v>
          </cell>
        </row>
        <row r="78">
          <cell r="G78">
            <v>31</v>
          </cell>
        </row>
        <row r="79">
          <cell r="G79" t="str">
            <v>--</v>
          </cell>
        </row>
        <row r="80">
          <cell r="G80">
            <v>14</v>
          </cell>
        </row>
        <row r="81">
          <cell r="G81">
            <v>61</v>
          </cell>
        </row>
        <row r="82">
          <cell r="G82">
            <v>4283</v>
          </cell>
        </row>
        <row r="83">
          <cell r="G83">
            <v>13002</v>
          </cell>
        </row>
        <row r="84">
          <cell r="G84">
            <v>20039</v>
          </cell>
        </row>
        <row r="86">
          <cell r="G86">
            <v>2299</v>
          </cell>
        </row>
        <row r="87">
          <cell r="G87">
            <v>1817</v>
          </cell>
        </row>
        <row r="88">
          <cell r="G88">
            <v>4116</v>
          </cell>
        </row>
        <row r="90">
          <cell r="G90">
            <v>359733</v>
          </cell>
        </row>
        <row r="91">
          <cell r="G91" t="str">
            <v>--</v>
          </cell>
        </row>
        <row r="93">
          <cell r="G93">
            <v>359733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19.1-2"/>
      <sheetName val="19.3"/>
      <sheetName val="19.4"/>
      <sheetName val="19.5-6-7"/>
      <sheetName val="19.8"/>
      <sheetName val="19.9"/>
      <sheetName val="19.10"/>
      <sheetName val="19.11-12"/>
      <sheetName val="19.13"/>
      <sheetName val="19.14-15"/>
      <sheetName val="19.16"/>
      <sheetName val="19.17"/>
      <sheetName val="19.18-19"/>
      <sheetName val="19.20"/>
      <sheetName val="19.21"/>
      <sheetName val="19.22"/>
      <sheetName val="19.23"/>
      <sheetName val="19.24"/>
      <sheetName val="19.25"/>
      <sheetName val="19.26"/>
      <sheetName val="19.27"/>
      <sheetName val="19.28"/>
      <sheetName val="19.29"/>
      <sheetName val="19.30"/>
      <sheetName val="19.31"/>
      <sheetName val="censo98"/>
      <sheetName val="p390"/>
      <sheetName val="p391"/>
      <sheetName val="p395fao"/>
      <sheetName val="p397"/>
      <sheetName val="p399fao"/>
      <sheetName val="p400"/>
      <sheetName val="p402"/>
      <sheetName val="p403"/>
      <sheetName val="p404.2"/>
      <sheetName val="p405fao"/>
      <sheetName val="p407"/>
      <sheetName val="p408"/>
      <sheetName val="p409"/>
      <sheetName val="p410fao"/>
      <sheetName val="p411fao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19.1-2"/>
      <sheetName val="19.3"/>
      <sheetName val="19.4"/>
      <sheetName val="19.5-6-7"/>
      <sheetName val="19.8"/>
      <sheetName val="19.9"/>
      <sheetName val="19.10"/>
      <sheetName val="19.11-12"/>
      <sheetName val="19.13"/>
      <sheetName val="19.14-15"/>
      <sheetName val="19.16"/>
      <sheetName val="19.17"/>
      <sheetName val="19.18-19"/>
      <sheetName val="19.20"/>
      <sheetName val="19.21"/>
      <sheetName val="19.22"/>
      <sheetName val="19.23"/>
      <sheetName val="19.24"/>
      <sheetName val="19.25"/>
      <sheetName val="19.26"/>
      <sheetName val="19.27"/>
      <sheetName val="19.28"/>
      <sheetName val="19.29"/>
      <sheetName val="19.30"/>
      <sheetName val="19.31"/>
      <sheetName val="censo98"/>
      <sheetName val="p390"/>
      <sheetName val="p391"/>
      <sheetName val="p395fao"/>
      <sheetName val="p397"/>
      <sheetName val="p399fao"/>
      <sheetName val="p400"/>
      <sheetName val="p402"/>
      <sheetName val="p403"/>
      <sheetName val="p404.2"/>
      <sheetName val="p405fao"/>
      <sheetName val="p407"/>
      <sheetName val="p408"/>
      <sheetName val="p409"/>
      <sheetName val="p410fao"/>
      <sheetName val="p411fao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>
        <row r="34">
          <cell r="B34" t="str">
            <v>Caprino</v>
          </cell>
          <cell r="C34" t="str">
            <v>Cabras</v>
          </cell>
          <cell r="D34" t="str">
            <v xml:space="preserve">Chivas para </v>
          </cell>
        </row>
        <row r="35">
          <cell r="B35" t="str">
            <v>total</v>
          </cell>
          <cell r="C35" t="str">
            <v>madres</v>
          </cell>
          <cell r="D35" t="str">
            <v>reposición</v>
          </cell>
        </row>
        <row r="36">
          <cell r="B36" t="str">
            <v xml:space="preserve">  25</v>
          </cell>
          <cell r="C36" t="str">
            <v>–</v>
          </cell>
          <cell r="D36" t="str">
            <v>–</v>
          </cell>
        </row>
        <row r="37">
          <cell r="B37">
            <v>120</v>
          </cell>
          <cell r="C37">
            <v>30</v>
          </cell>
          <cell r="D37">
            <v>35</v>
          </cell>
        </row>
      </sheetData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GANADE1"/>
      <sheetName val="GANADE2"/>
      <sheetName val="GANADE3"/>
      <sheetName val="p392"/>
      <sheetName val="GANADE5"/>
      <sheetName val="p389"/>
      <sheetName val="GANADE7"/>
      <sheetName val="p396"/>
      <sheetName val="GANADE9"/>
      <sheetName val="GANADE11"/>
      <sheetName val="GANADE12"/>
      <sheetName val="GANADE13"/>
      <sheetName val="GANADE14"/>
      <sheetName val="GANADE15"/>
      <sheetName val="GANADE16"/>
      <sheetName val="GANADE17"/>
      <sheetName val="GANADE18"/>
      <sheetName val="GANADE19"/>
      <sheetName val="GANADE20"/>
      <sheetName val="GANADE4"/>
      <sheetName val="GANADE61"/>
      <sheetName val="GANADE8"/>
    </sheetNames>
    <sheetDataSet>
      <sheetData sheetId="0">
        <row r="75">
          <cell r="B75" t="str">
            <v>|</v>
          </cell>
        </row>
        <row r="77">
          <cell r="B77" t="str">
            <v>|</v>
          </cell>
        </row>
        <row r="79">
          <cell r="B79" t="str">
            <v>|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5">
          <cell r="A35" t="str">
            <v xml:space="preserve">  1986 (2)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3.1"/>
      <sheetName val="3.2 (04)"/>
      <sheetName val="3.2 (05)"/>
      <sheetName val="3.3"/>
      <sheetName val="3.4 (04)"/>
      <sheetName val="3.4 (05)"/>
      <sheetName val="3.5 (04)"/>
      <sheetName val="3.5 (05)"/>
      <sheetName val="3.6 (04)"/>
      <sheetName val="3.6 (05)"/>
      <sheetName val="3.7 (04)"/>
      <sheetName val="3.7 (05)"/>
      <sheetName val="3.8 (04)"/>
      <sheetName val="3.8 (05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enso98"/>
      <sheetName val="p390"/>
      <sheetName val="p391"/>
      <sheetName val="p395fao"/>
      <sheetName val="p397"/>
      <sheetName val="p399fao"/>
      <sheetName val="p400"/>
      <sheetName val="p402"/>
      <sheetName val="p403"/>
      <sheetName val="p404.2"/>
      <sheetName val="p405fao"/>
      <sheetName val="p407"/>
      <sheetName val="p408"/>
      <sheetName val="p409"/>
      <sheetName val="p410fao"/>
      <sheetName val="p411fao"/>
      <sheetName val="19.1-2"/>
      <sheetName val="19.3"/>
      <sheetName val="19.4"/>
      <sheetName val="19.5-6-7"/>
      <sheetName val="19.8"/>
      <sheetName val="19.9"/>
      <sheetName val="19.10"/>
      <sheetName val="19.11-12"/>
      <sheetName val="19.13"/>
      <sheetName val="19.14-15"/>
      <sheetName val="19.16"/>
      <sheetName val="19.17"/>
      <sheetName val="19.18-19"/>
      <sheetName val="19.20"/>
      <sheetName val="19.21"/>
      <sheetName val="19.22"/>
      <sheetName val="19.23"/>
      <sheetName val="19.24"/>
      <sheetName val="19.25"/>
      <sheetName val="19.26"/>
      <sheetName val="19.27"/>
      <sheetName val="19.28"/>
      <sheetName val="19.29"/>
      <sheetName val="19.30"/>
      <sheetName val="19.3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7.1"/>
      <sheetName val="7.2"/>
      <sheetName val="7.3"/>
      <sheetName val="7.4"/>
      <sheetName val="7.5"/>
      <sheetName val="7.6"/>
      <sheetName val="7.7"/>
      <sheetName val="7.8"/>
      <sheetName val="7.9"/>
      <sheetName val="7.10"/>
      <sheetName val="7.11"/>
      <sheetName val="7.12"/>
      <sheetName val="7.13"/>
      <sheetName val="7.14"/>
      <sheetName val="7.15"/>
      <sheetName val="7.16"/>
      <sheetName val="7.17"/>
      <sheetName val="7.18"/>
      <sheetName val="7.19"/>
      <sheetName val="7.20"/>
      <sheetName val="7.21"/>
      <sheetName val="7.22"/>
      <sheetName val="7.23"/>
      <sheetName val="7.24"/>
      <sheetName val="7.25"/>
      <sheetName val="7.26"/>
      <sheetName val="7.27"/>
      <sheetName val="7.28"/>
      <sheetName val="7.29"/>
      <sheetName val="7.30"/>
      <sheetName val="7.31"/>
      <sheetName val="7.32"/>
      <sheetName val="7.33"/>
      <sheetName val="7.34"/>
      <sheetName val="7.3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6">
          <cell r="D6" t="str">
            <v>Media</v>
          </cell>
        </row>
        <row r="7">
          <cell r="D7" t="str">
            <v>1989-91</v>
          </cell>
        </row>
        <row r="8">
          <cell r="D8" t="str">
            <v>miles de t</v>
          </cell>
        </row>
        <row r="9">
          <cell r="D9">
            <v>7342</v>
          </cell>
        </row>
        <row r="12">
          <cell r="D12">
            <v>67</v>
          </cell>
        </row>
        <row r="13">
          <cell r="D13">
            <v>46</v>
          </cell>
        </row>
        <row r="14">
          <cell r="D14">
            <v>4</v>
          </cell>
        </row>
        <row r="15">
          <cell r="D15">
            <v>5</v>
          </cell>
        </row>
        <row r="16">
          <cell r="D16">
            <v>12</v>
          </cell>
        </row>
        <row r="19">
          <cell r="D19">
            <v>4</v>
          </cell>
        </row>
        <row r="20">
          <cell r="D20">
            <v>799</v>
          </cell>
        </row>
        <row r="23">
          <cell r="D23">
            <v>3</v>
          </cell>
        </row>
        <row r="24">
          <cell r="D24">
            <v>174</v>
          </cell>
        </row>
        <row r="25">
          <cell r="D25" t="str">
            <v>–</v>
          </cell>
        </row>
        <row r="26">
          <cell r="D26">
            <v>163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103"/>
  <sheetViews>
    <sheetView tabSelected="1" topLeftCell="A43" zoomScale="70" zoomScaleNormal="70" workbookViewId="0">
      <selection activeCell="B66" sqref="B66:O82"/>
    </sheetView>
  </sheetViews>
  <sheetFormatPr baseColWidth="10" defaultColWidth="17.6640625" defaultRowHeight="12.75"/>
  <cols>
    <col min="1" max="1" width="17.6640625" style="2"/>
    <col min="2" max="2" width="11.6640625" style="5" customWidth="1"/>
    <col min="3" max="3" width="13.1640625" style="204" customWidth="1"/>
    <col min="4" max="4" width="11" style="4" customWidth="1"/>
    <col min="5" max="5" width="11.33203125" style="4" customWidth="1"/>
    <col min="6" max="6" width="10" style="4" customWidth="1"/>
    <col min="7" max="7" width="11.1640625" style="4" customWidth="1"/>
    <col min="8" max="8" width="13.1640625" style="4" customWidth="1"/>
    <col min="9" max="9" width="10.83203125" style="4" customWidth="1"/>
    <col min="10" max="10" width="10" style="4" customWidth="1"/>
    <col min="11" max="11" width="10.5" style="4" customWidth="1"/>
    <col min="12" max="12" width="12.83203125" style="4" customWidth="1"/>
    <col min="13" max="13" width="11.5" style="4" customWidth="1"/>
    <col min="14" max="14" width="13.6640625" style="4" customWidth="1"/>
    <col min="15" max="15" width="9" style="4" customWidth="1"/>
    <col min="16" max="33" width="17.6640625" style="4"/>
    <col min="34" max="34" width="17.6640625" style="2"/>
    <col min="35" max="80" width="17.6640625" style="4"/>
    <col min="81" max="81" width="17.6640625" style="5"/>
    <col min="82" max="16384" width="17.6640625" style="4"/>
  </cols>
  <sheetData>
    <row r="1" spans="1:119" ht="13.5" thickBot="1">
      <c r="B1" s="144" t="s">
        <v>105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3"/>
      <c r="P1" s="144" t="s">
        <v>108</v>
      </c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</row>
    <row r="2" spans="1:119" ht="12.75" customHeight="1">
      <c r="A2" s="6"/>
      <c r="B2" s="9"/>
      <c r="C2" s="193"/>
      <c r="D2" s="167" t="s">
        <v>43</v>
      </c>
      <c r="E2" s="167"/>
      <c r="F2" s="167"/>
      <c r="G2" s="167"/>
      <c r="H2" s="167"/>
      <c r="I2" s="167"/>
      <c r="J2" s="167"/>
      <c r="K2" s="167"/>
      <c r="L2" s="167"/>
      <c r="M2" s="157" t="s">
        <v>92</v>
      </c>
      <c r="N2" s="10"/>
      <c r="O2" s="11"/>
      <c r="P2" s="165" t="s">
        <v>44</v>
      </c>
      <c r="Q2" s="167"/>
      <c r="R2" s="167"/>
      <c r="S2" s="167"/>
      <c r="T2" s="167"/>
      <c r="U2" s="167"/>
      <c r="V2" s="167"/>
      <c r="W2" s="167"/>
      <c r="X2" s="7"/>
      <c r="Y2" s="183" t="s">
        <v>91</v>
      </c>
      <c r="Z2" s="170" t="s">
        <v>83</v>
      </c>
      <c r="AA2" s="170" t="s">
        <v>85</v>
      </c>
      <c r="AB2" s="170" t="s">
        <v>86</v>
      </c>
      <c r="AC2" s="170" t="s">
        <v>87</v>
      </c>
      <c r="AD2" s="170" t="s">
        <v>88</v>
      </c>
      <c r="AE2" s="170" t="s">
        <v>89</v>
      </c>
      <c r="AF2" s="170" t="s">
        <v>90</v>
      </c>
      <c r="AG2" s="171" t="s">
        <v>82</v>
      </c>
      <c r="AH2" s="6"/>
      <c r="CC2" s="4"/>
    </row>
    <row r="3" spans="1:119" s="17" customFormat="1" ht="38.25" customHeight="1">
      <c r="A3" s="6"/>
      <c r="B3" s="205"/>
      <c r="C3" s="197"/>
      <c r="D3" s="14" t="s">
        <v>45</v>
      </c>
      <c r="E3" s="14" t="s">
        <v>42</v>
      </c>
      <c r="F3" s="15" t="s">
        <v>36</v>
      </c>
      <c r="G3" s="15" t="s">
        <v>37</v>
      </c>
      <c r="H3" s="15" t="s">
        <v>38</v>
      </c>
      <c r="I3" s="14" t="s">
        <v>39</v>
      </c>
      <c r="J3" s="14" t="s">
        <v>40</v>
      </c>
      <c r="K3" s="14" t="s">
        <v>41</v>
      </c>
      <c r="L3" s="14" t="s">
        <v>11</v>
      </c>
      <c r="M3" s="158"/>
      <c r="N3" s="16" t="s">
        <v>104</v>
      </c>
      <c r="O3" s="11"/>
      <c r="P3" s="13" t="s">
        <v>45</v>
      </c>
      <c r="Q3" s="14" t="s">
        <v>42</v>
      </c>
      <c r="R3" s="15" t="s">
        <v>36</v>
      </c>
      <c r="S3" s="15" t="s">
        <v>37</v>
      </c>
      <c r="T3" s="15" t="s">
        <v>38</v>
      </c>
      <c r="U3" s="14" t="s">
        <v>39</v>
      </c>
      <c r="V3" s="14" t="s">
        <v>40</v>
      </c>
      <c r="W3" s="14" t="s">
        <v>41</v>
      </c>
      <c r="X3" s="14"/>
      <c r="Y3" s="184"/>
      <c r="Z3" s="163"/>
      <c r="AA3" s="163"/>
      <c r="AB3" s="163"/>
      <c r="AC3" s="163"/>
      <c r="AD3" s="163"/>
      <c r="AE3" s="163"/>
      <c r="AF3" s="163"/>
      <c r="AG3" s="180"/>
      <c r="AH3" s="6"/>
      <c r="DJ3" s="18" t="s">
        <v>36</v>
      </c>
      <c r="DK3" s="18" t="s">
        <v>37</v>
      </c>
      <c r="DL3" s="18" t="s">
        <v>38</v>
      </c>
    </row>
    <row r="4" spans="1:119">
      <c r="B4" s="181" t="s">
        <v>12</v>
      </c>
      <c r="C4" s="198">
        <v>1956</v>
      </c>
      <c r="D4" s="20">
        <v>11.644307907680002</v>
      </c>
      <c r="E4" s="21">
        <v>336.17028860364996</v>
      </c>
      <c r="F4" s="22">
        <v>147.9557940629</v>
      </c>
      <c r="G4" s="22">
        <v>25.183650178090016</v>
      </c>
      <c r="H4" s="22">
        <v>163.03084436265999</v>
      </c>
      <c r="I4" s="21">
        <v>6.8352073948099994</v>
      </c>
      <c r="J4" s="21">
        <v>123.32611604045003</v>
      </c>
      <c r="K4" s="21">
        <v>110.80184912094997</v>
      </c>
      <c r="L4" s="21">
        <v>592.74645475944988</v>
      </c>
      <c r="M4" s="23">
        <f t="shared" ref="M4:M19" si="0">-(R4*Q4*LOG(R4*Q4,6)+S4*Q4*LOG(S4*Q4,6)+T4*Q4*LOG(T4*Q4,6)+U4*LOG(U4,6)+V4*LOG(V4,6)+W4*LOG(W4,6))</f>
        <v>0.85236738272304768</v>
      </c>
      <c r="N4" s="150" t="e">
        <f>+#REF!</f>
        <v>#REF!</v>
      </c>
      <c r="O4" s="24"/>
      <c r="P4" s="23">
        <v>1.9644669005073223E-2</v>
      </c>
      <c r="Q4" s="21">
        <v>0.567140108396052</v>
      </c>
      <c r="R4" s="22">
        <v>0.4401215665949057</v>
      </c>
      <c r="S4" s="22">
        <v>7.4913372870325054E-2</v>
      </c>
      <c r="T4" s="22">
        <v>0.48496506053476934</v>
      </c>
      <c r="U4" s="21">
        <v>1.1531418433508613E-2</v>
      </c>
      <c r="V4" s="21">
        <v>0.208058799930737</v>
      </c>
      <c r="W4" s="21">
        <v>0.18692958554415295</v>
      </c>
      <c r="X4" s="25">
        <f t="shared" ref="X4:X19" si="1">-(P4*LOG(P4,7)+R4*Q4*LOG(R4*Q4,7)+S4*Q4*LOG(S4*Q4,7)+T4*Q4*LOG(T4*Q4,7)+U4*LOG(U4,7)+V4*LOG(V4,7)+W4*LOG(W4,7))</f>
        <v>0.82451899577517673</v>
      </c>
      <c r="Y4" s="26">
        <f t="shared" ref="Y4:AD4" si="2">+D4/D$18</f>
        <v>7.2413729427393353E-2</v>
      </c>
      <c r="Z4" s="25">
        <f t="shared" si="2"/>
        <v>0.26554271869098084</v>
      </c>
      <c r="AA4" s="25">
        <f t="shared" si="2"/>
        <v>0.18302709206474663</v>
      </c>
      <c r="AB4" s="25">
        <f t="shared" si="2"/>
        <v>0.13577475497227301</v>
      </c>
      <c r="AC4" s="25">
        <f t="shared" si="2"/>
        <v>0.5991327416793546</v>
      </c>
      <c r="AD4" s="25">
        <f t="shared" si="2"/>
        <v>0.10514600069426432</v>
      </c>
      <c r="AE4" s="25">
        <f t="shared" ref="AE4" si="3">+J4/J$18</f>
        <v>0.2507309833530969</v>
      </c>
      <c r="AF4" s="25">
        <f t="shared" ref="AF4" si="4">+K4/K$18</f>
        <v>9.224058896357365E-2</v>
      </c>
      <c r="AG4" s="27">
        <f>+L4/L$18</f>
        <v>0.18320070779221306</v>
      </c>
      <c r="CC4" s="4"/>
      <c r="DH4" s="28"/>
      <c r="DI4" s="29" t="s">
        <v>72</v>
      </c>
      <c r="DJ4" s="11" t="s">
        <v>73</v>
      </c>
      <c r="DK4" s="29" t="s">
        <v>72</v>
      </c>
      <c r="DL4" s="29" t="s">
        <v>72</v>
      </c>
      <c r="DM4" s="29" t="s">
        <v>73</v>
      </c>
      <c r="DN4" s="11"/>
      <c r="DO4" s="30" t="s">
        <v>72</v>
      </c>
    </row>
    <row r="5" spans="1:119" ht="15">
      <c r="B5" s="182"/>
      <c r="C5" s="199">
        <v>2009</v>
      </c>
      <c r="D5" s="32">
        <v>50.030277383634392</v>
      </c>
      <c r="E5" s="33">
        <v>249.556554169648</v>
      </c>
      <c r="F5" s="34">
        <v>41.91017964810635</v>
      </c>
      <c r="G5" s="34">
        <v>17.093535301665938</v>
      </c>
      <c r="H5" s="34">
        <v>190.55283921987572</v>
      </c>
      <c r="I5" s="33">
        <v>17.364352315529597</v>
      </c>
      <c r="J5" s="33">
        <v>77.683895353513606</v>
      </c>
      <c r="K5" s="33">
        <v>190.16557572310757</v>
      </c>
      <c r="L5" s="33">
        <v>592.56797352569095</v>
      </c>
      <c r="M5" s="35">
        <f t="shared" si="0"/>
        <v>0.77522722769598007</v>
      </c>
      <c r="N5" s="151"/>
      <c r="O5" s="24"/>
      <c r="P5" s="35">
        <v>8.442960068523736E-2</v>
      </c>
      <c r="Q5" s="33">
        <v>0.42114418145959487</v>
      </c>
      <c r="R5" s="34">
        <v>0.16793860528950846</v>
      </c>
      <c r="S5" s="34">
        <v>6.8495637626274447E-2</v>
      </c>
      <c r="T5" s="34">
        <v>0.76356575708421714</v>
      </c>
      <c r="U5" s="33">
        <v>2.9303561939424932E-2</v>
      </c>
      <c r="V5" s="33">
        <v>0.13109701979218694</v>
      </c>
      <c r="W5" s="33">
        <v>0.32091774145614183</v>
      </c>
      <c r="X5" s="25">
        <f t="shared" si="1"/>
        <v>0.82106409498611166</v>
      </c>
      <c r="Y5" s="26">
        <f t="shared" ref="Y5:AD5" si="5">+D5/D$19</f>
        <v>6.7102069249375146E-2</v>
      </c>
      <c r="Z5" s="25">
        <f t="shared" si="5"/>
        <v>0.43981524610287764</v>
      </c>
      <c r="AA5" s="25">
        <f t="shared" si="5"/>
        <v>0.14232259667152045</v>
      </c>
      <c r="AB5" s="25">
        <f t="shared" si="5"/>
        <v>0.27454973046894837</v>
      </c>
      <c r="AC5" s="25">
        <f t="shared" si="5"/>
        <v>0.90447059948855424</v>
      </c>
      <c r="AD5" s="25">
        <f t="shared" si="5"/>
        <v>0.17727218618783697</v>
      </c>
      <c r="AE5" s="25">
        <f t="shared" ref="AE5" si="6">+J5/J$19</f>
        <v>0.19568385923765919</v>
      </c>
      <c r="AF5" s="25">
        <f t="shared" ref="AF5" si="7">+K5/K$19</f>
        <v>0.14013613033804528</v>
      </c>
      <c r="AG5" s="27"/>
      <c r="CC5" s="4"/>
      <c r="DH5" s="36">
        <v>1</v>
      </c>
      <c r="DI5" s="29" t="e">
        <f>+#REF!/#REF!+#REF!/#REF!</f>
        <v>#REF!</v>
      </c>
      <c r="DJ5" s="11" t="e">
        <f>+(#REF!+#REF!+#REF!+#REF!-#REF!)/#REF!</f>
        <v>#REF!</v>
      </c>
      <c r="DK5" s="29" t="e">
        <f>+#REF!/#REF!</f>
        <v>#REF!</v>
      </c>
      <c r="DL5" s="29" t="e">
        <f>+#REF!/#REF!</f>
        <v>#REF!</v>
      </c>
      <c r="DM5" s="29" t="e">
        <f>+#REF!/#REF!</f>
        <v>#REF!</v>
      </c>
      <c r="DN5" s="11">
        <v>3.0936644565979169E-2</v>
      </c>
      <c r="DO5" s="28" t="e">
        <f>+#REF!</f>
        <v>#REF!</v>
      </c>
    </row>
    <row r="6" spans="1:119" ht="12.75" customHeight="1">
      <c r="B6" s="181" t="s">
        <v>17</v>
      </c>
      <c r="C6" s="198">
        <v>1956</v>
      </c>
      <c r="D6" s="20">
        <v>21.19940482258</v>
      </c>
      <c r="E6" s="21">
        <v>204.80295336201002</v>
      </c>
      <c r="F6" s="22">
        <v>101.46737727906003</v>
      </c>
      <c r="G6" s="22">
        <v>75.982745941289991</v>
      </c>
      <c r="H6" s="22">
        <v>27.35283014166</v>
      </c>
      <c r="I6" s="21">
        <v>14.047192387420001</v>
      </c>
      <c r="J6" s="21">
        <v>104.00773178231</v>
      </c>
      <c r="K6" s="21">
        <v>128.18153557995004</v>
      </c>
      <c r="L6" s="21">
        <v>485.80912270630012</v>
      </c>
      <c r="M6" s="23">
        <f t="shared" si="0"/>
        <v>0.87246915455955065</v>
      </c>
      <c r="N6" s="150" t="e">
        <f>+#REF!</f>
        <v>#REF!</v>
      </c>
      <c r="O6" s="24"/>
      <c r="P6" s="23">
        <v>4.3637313158065731E-2</v>
      </c>
      <c r="Q6" s="21">
        <v>0.42157082646186805</v>
      </c>
      <c r="R6" s="22">
        <v>0.49543903353632862</v>
      </c>
      <c r="S6" s="22">
        <v>0.37100415152208654</v>
      </c>
      <c r="T6" s="22">
        <v>0.13355681494158483</v>
      </c>
      <c r="U6" s="21">
        <v>2.8915044470896743E-2</v>
      </c>
      <c r="V6" s="21">
        <v>0.21409176345415962</v>
      </c>
      <c r="W6" s="21">
        <v>0.26385164376059533</v>
      </c>
      <c r="X6" s="25">
        <f t="shared" si="1"/>
        <v>0.8735861058463531</v>
      </c>
      <c r="Y6" s="26">
        <f t="shared" ref="Y6:AG6" si="8">+D6/D$18</f>
        <v>0.13183505426128353</v>
      </c>
      <c r="Z6" s="25">
        <f t="shared" si="8"/>
        <v>0.16177495416856963</v>
      </c>
      <c r="AA6" s="25">
        <f t="shared" si="8"/>
        <v>0.12551910603060093</v>
      </c>
      <c r="AB6" s="25">
        <f t="shared" si="8"/>
        <v>0.40965224021713081</v>
      </c>
      <c r="AC6" s="25">
        <f t="shared" si="8"/>
        <v>0.10052070931441418</v>
      </c>
      <c r="AD6" s="25">
        <f t="shared" si="8"/>
        <v>0.21608797146983783</v>
      </c>
      <c r="AE6" s="25">
        <f t="shared" si="8"/>
        <v>0.21145530000758611</v>
      </c>
      <c r="AF6" s="25">
        <f t="shared" si="8"/>
        <v>0.10670887200847549</v>
      </c>
      <c r="AG6" s="27">
        <f t="shared" si="8"/>
        <v>0.15014948536103306</v>
      </c>
      <c r="CC6" s="4"/>
      <c r="DH6" s="24">
        <v>2</v>
      </c>
      <c r="DI6" s="29" t="e">
        <f>+#REF!/#REF!+#REF!/#REF!</f>
        <v>#REF!</v>
      </c>
      <c r="DJ6" s="11" t="e">
        <f>+(#REF!+#REF!+#REF!+#REF!-#REF!)/#REF!</f>
        <v>#REF!</v>
      </c>
      <c r="DK6" s="29" t="e">
        <f>+#REF!/#REF!</f>
        <v>#REF!</v>
      </c>
      <c r="DL6" s="29" t="e">
        <f>+#REF!/#REF!</f>
        <v>#REF!</v>
      </c>
      <c r="DM6" s="29" t="e">
        <f>+#REF!/#REF!</f>
        <v>#REF!</v>
      </c>
      <c r="DN6" s="11">
        <v>2.6029028974270837E-2</v>
      </c>
      <c r="DO6" s="28" t="e">
        <f>+#REF!</f>
        <v>#REF!</v>
      </c>
    </row>
    <row r="7" spans="1:119">
      <c r="B7" s="182"/>
      <c r="C7" s="199">
        <v>2009</v>
      </c>
      <c r="D7" s="32">
        <v>146.63335919351141</v>
      </c>
      <c r="E7" s="33">
        <v>60.205002190386303</v>
      </c>
      <c r="F7" s="34">
        <v>34.238473765688703</v>
      </c>
      <c r="G7" s="34">
        <v>21.901732236987819</v>
      </c>
      <c r="H7" s="34">
        <v>4.064796187709784</v>
      </c>
      <c r="I7" s="33">
        <v>20.257663854589563</v>
      </c>
      <c r="J7" s="33">
        <v>87.379455851735145</v>
      </c>
      <c r="K7" s="33">
        <v>147.99703691248993</v>
      </c>
      <c r="L7" s="33">
        <v>485.80877379070114</v>
      </c>
      <c r="M7" s="35">
        <f t="shared" si="0"/>
        <v>0.65290211362650008</v>
      </c>
      <c r="N7" s="151"/>
      <c r="O7" s="24"/>
      <c r="P7" s="35">
        <v>0.30183349314453678</v>
      </c>
      <c r="Q7" s="33">
        <v>0.1239273669773699</v>
      </c>
      <c r="R7" s="34">
        <v>0.56869815663184209</v>
      </c>
      <c r="S7" s="34">
        <v>0.36378592210208649</v>
      </c>
      <c r="T7" s="34">
        <v>6.7515921266071505E-2</v>
      </c>
      <c r="U7" s="33">
        <v>4.1698843140525667E-2</v>
      </c>
      <c r="V7" s="33">
        <v>0.17986389000331321</v>
      </c>
      <c r="W7" s="33">
        <v>0.3046405188561927</v>
      </c>
      <c r="X7" s="25">
        <f t="shared" si="1"/>
        <v>0.78698586257943404</v>
      </c>
      <c r="Y7" s="26">
        <f t="shared" ref="Y7:AF7" si="9">+D7/D$19</f>
        <v>0.19666894403607901</v>
      </c>
      <c r="Z7" s="25">
        <f t="shared" si="9"/>
        <v>0.10610451784403394</v>
      </c>
      <c r="AA7" s="25">
        <f t="shared" si="9"/>
        <v>0.11627028405311839</v>
      </c>
      <c r="AB7" s="25">
        <f t="shared" si="9"/>
        <v>0.35177712371074255</v>
      </c>
      <c r="AC7" s="25">
        <f t="shared" si="9"/>
        <v>1.9293801445038665E-2</v>
      </c>
      <c r="AD7" s="25">
        <f t="shared" si="9"/>
        <v>0.20680992261080428</v>
      </c>
      <c r="AE7" s="25">
        <f t="shared" si="9"/>
        <v>0.22010674234786332</v>
      </c>
      <c r="AF7" s="25">
        <f t="shared" si="9"/>
        <v>0.1090614427745402</v>
      </c>
      <c r="AG7" s="27"/>
      <c r="CC7" s="4"/>
      <c r="DH7" s="29">
        <v>3</v>
      </c>
      <c r="DI7" s="29" t="e">
        <f>+#REF!/#REF!+#REF!/#REF!</f>
        <v>#REF!</v>
      </c>
      <c r="DJ7" s="11" t="e">
        <f>+(#REF!+#REF!+#REF!+#REF!-#REF!)/#REF!</f>
        <v>#REF!</v>
      </c>
      <c r="DK7" s="29" t="e">
        <f>+#REF!/#REF!</f>
        <v>#REF!</v>
      </c>
      <c r="DL7" s="29" t="e">
        <f>+#REF!/#REF!</f>
        <v>#REF!</v>
      </c>
      <c r="DM7" s="29" t="e">
        <f>+#REF!/#REF!</f>
        <v>#REF!</v>
      </c>
      <c r="DN7" s="11">
        <v>1.3757720257134693E-2</v>
      </c>
      <c r="DO7" s="28" t="e">
        <f>+#REF!</f>
        <v>#REF!</v>
      </c>
    </row>
    <row r="8" spans="1:119" ht="12.75" customHeight="1">
      <c r="B8" s="181" t="s">
        <v>13</v>
      </c>
      <c r="C8" s="198">
        <v>1956</v>
      </c>
      <c r="D8" s="20">
        <v>57.653378902829992</v>
      </c>
      <c r="E8" s="21">
        <v>36.737509723800009</v>
      </c>
      <c r="F8" s="22">
        <v>34.922926622780004</v>
      </c>
      <c r="G8" s="22">
        <v>1.1187919523200001</v>
      </c>
      <c r="H8" s="22">
        <v>0.69579114869999981</v>
      </c>
      <c r="I8" s="21">
        <v>8.2188534294799993</v>
      </c>
      <c r="J8" s="21">
        <v>15.35314428213</v>
      </c>
      <c r="K8" s="21">
        <v>15.187566323450001</v>
      </c>
      <c r="L8" s="21">
        <v>142.05406319897997</v>
      </c>
      <c r="M8" s="23">
        <f t="shared" si="0"/>
        <v>0.58797587123645956</v>
      </c>
      <c r="N8" s="150" t="e">
        <f>+#REF!</f>
        <v>#REF!</v>
      </c>
      <c r="O8" s="24"/>
      <c r="P8" s="23">
        <v>0.40585519065422954</v>
      </c>
      <c r="Q8" s="21">
        <v>0.25861639502940881</v>
      </c>
      <c r="R8" s="22">
        <v>0.95060680174942702</v>
      </c>
      <c r="S8" s="22">
        <v>3.045366876337844E-2</v>
      </c>
      <c r="T8" s="22">
        <v>1.8939529487194361E-2</v>
      </c>
      <c r="U8" s="21">
        <v>5.785722171119858E-2</v>
      </c>
      <c r="V8" s="21">
        <v>0.10807958559146827</v>
      </c>
      <c r="W8" s="21">
        <v>0.10691398740334698</v>
      </c>
      <c r="X8" s="25">
        <f t="shared" si="1"/>
        <v>0.72947604913300723</v>
      </c>
      <c r="Y8" s="26">
        <f t="shared" ref="Y8:AG8" si="10">+D8/D$18</f>
        <v>0.35853536453557427</v>
      </c>
      <c r="Z8" s="25">
        <f t="shared" si="10"/>
        <v>2.9019156483207069E-2</v>
      </c>
      <c r="AA8" s="25">
        <f t="shared" si="10"/>
        <v>4.3201023296462471E-2</v>
      </c>
      <c r="AB8" s="25">
        <f t="shared" si="10"/>
        <v>6.0318382012531464E-3</v>
      </c>
      <c r="AC8" s="25">
        <f t="shared" si="10"/>
        <v>2.5570085230591931E-3</v>
      </c>
      <c r="AD8" s="25">
        <f t="shared" si="10"/>
        <v>0.1264306287265454</v>
      </c>
      <c r="AE8" s="25">
        <f t="shared" si="10"/>
        <v>3.1214061441437287E-2</v>
      </c>
      <c r="AF8" s="25">
        <f t="shared" si="10"/>
        <v>1.2643381619643805E-2</v>
      </c>
      <c r="AG8" s="27">
        <f t="shared" si="10"/>
        <v>4.3904783763530394E-2</v>
      </c>
      <c r="CC8" s="4"/>
      <c r="DH8" s="24">
        <v>4</v>
      </c>
      <c r="DI8" s="29" t="e">
        <f>+#REF!/#REF!+#REF!/#REF!</f>
        <v>#REF!</v>
      </c>
      <c r="DJ8" s="11" t="e">
        <f>+(#REF!+#REF!+#REF!+#REF!-#REF!)/#REF!</f>
        <v>#REF!</v>
      </c>
      <c r="DK8" s="29" t="e">
        <f>+#REF!/#REF!</f>
        <v>#REF!</v>
      </c>
      <c r="DL8" s="29" t="e">
        <f>+#REF!/#REF!</f>
        <v>#REF!</v>
      </c>
      <c r="DM8" s="29" t="e">
        <f>+#REF!/#REF!</f>
        <v>#REF!</v>
      </c>
      <c r="DN8" s="11">
        <v>9.6114692323461995E-2</v>
      </c>
      <c r="DO8" s="28" t="e">
        <f>+#REF!</f>
        <v>#REF!</v>
      </c>
    </row>
    <row r="9" spans="1:119">
      <c r="B9" s="182"/>
      <c r="C9" s="199">
        <v>2009</v>
      </c>
      <c r="D9" s="32">
        <v>112.11867120565074</v>
      </c>
      <c r="E9" s="33">
        <v>0.84182896598708457</v>
      </c>
      <c r="F9" s="34">
        <v>0.69986112741147766</v>
      </c>
      <c r="G9" s="34">
        <v>7.2152644670943955E-2</v>
      </c>
      <c r="H9" s="34">
        <v>6.9815193904662995E-2</v>
      </c>
      <c r="I9" s="33">
        <v>1.0783625746210637</v>
      </c>
      <c r="J9" s="33">
        <v>13.848486331095819</v>
      </c>
      <c r="K9" s="33">
        <v>15.716940275866687</v>
      </c>
      <c r="L9" s="33">
        <v>145.49898751383796</v>
      </c>
      <c r="M9" s="35">
        <f t="shared" si="0"/>
        <v>0.29787322926806559</v>
      </c>
      <c r="N9" s="151"/>
      <c r="O9" s="24"/>
      <c r="P9" s="35">
        <v>0.77058042204580623</v>
      </c>
      <c r="Q9" s="33">
        <v>5.7858063507625493E-3</v>
      </c>
      <c r="R9" s="34">
        <v>0.83135785971780762</v>
      </c>
      <c r="S9" s="34">
        <v>8.5709387044364219E-2</v>
      </c>
      <c r="T9" s="34">
        <v>8.2932753237828255E-2</v>
      </c>
      <c r="U9" s="33">
        <v>7.4114782037126127E-3</v>
      </c>
      <c r="V9" s="33">
        <v>9.5179262534584516E-2</v>
      </c>
      <c r="W9" s="33">
        <v>0.10802095976353029</v>
      </c>
      <c r="X9" s="25">
        <f t="shared" si="1"/>
        <v>0.37747843035370887</v>
      </c>
      <c r="Y9" s="26">
        <f t="shared" ref="Y9:AF9" si="11">+D9/D$19</f>
        <v>0.15037683644445488</v>
      </c>
      <c r="Z9" s="25">
        <f t="shared" si="11"/>
        <v>1.4836284908808525E-3</v>
      </c>
      <c r="AA9" s="25">
        <f t="shared" si="11"/>
        <v>2.3766553567412317E-3</v>
      </c>
      <c r="AB9" s="25">
        <f t="shared" si="11"/>
        <v>1.1588877781823655E-3</v>
      </c>
      <c r="AC9" s="25">
        <f t="shared" si="11"/>
        <v>3.31382048899819E-4</v>
      </c>
      <c r="AD9" s="25">
        <f t="shared" si="11"/>
        <v>1.100897330534209E-2</v>
      </c>
      <c r="AE9" s="25">
        <f t="shared" si="11"/>
        <v>3.4884003145527545E-2</v>
      </c>
      <c r="AF9" s="25">
        <f t="shared" si="11"/>
        <v>1.1582070953899223E-2</v>
      </c>
      <c r="AG9" s="27"/>
      <c r="CC9" s="4"/>
      <c r="DH9" s="24">
        <v>5</v>
      </c>
      <c r="DI9" s="29" t="e">
        <f>+#REF!/#REF!+#REF!/#REF!</f>
        <v>#REF!</v>
      </c>
      <c r="DJ9" s="11" t="e">
        <f>+(#REF!+#REF!+#REF!+#REF!-#REF!)/#REF!</f>
        <v>#REF!</v>
      </c>
      <c r="DK9" s="29" t="e">
        <f>+#REF!/#REF!</f>
        <v>#REF!</v>
      </c>
      <c r="DL9" s="29" t="e">
        <f>+#REF!/#REF!</f>
        <v>#REF!</v>
      </c>
      <c r="DM9" s="29" t="e">
        <f>+#REF!/#REF!</f>
        <v>#REF!</v>
      </c>
      <c r="DN9" s="11">
        <v>5.4426395620051193E-2</v>
      </c>
      <c r="DO9" s="28" t="e">
        <f>+#REF!</f>
        <v>#REF!</v>
      </c>
    </row>
    <row r="10" spans="1:119">
      <c r="B10" s="181" t="s">
        <v>14</v>
      </c>
      <c r="C10" s="198">
        <v>1956</v>
      </c>
      <c r="D10" s="20">
        <v>5.8564265612800002</v>
      </c>
      <c r="E10" s="21">
        <v>65.831985141030003</v>
      </c>
      <c r="F10" s="22">
        <v>27.156265870720009</v>
      </c>
      <c r="G10" s="22">
        <v>19.304631128020002</v>
      </c>
      <c r="H10" s="22">
        <v>19.371088142289999</v>
      </c>
      <c r="I10" s="21">
        <v>2.4886542954499999</v>
      </c>
      <c r="J10" s="21">
        <v>70.176800497800002</v>
      </c>
      <c r="K10" s="21">
        <v>37.065592096060001</v>
      </c>
      <c r="L10" s="21">
        <v>184.11855183895</v>
      </c>
      <c r="M10" s="23">
        <f t="shared" si="0"/>
        <v>0.83949243935070283</v>
      </c>
      <c r="N10" s="150" t="e">
        <f>+#REF!</f>
        <v>#REF!</v>
      </c>
      <c r="O10" s="24"/>
      <c r="P10" s="23">
        <v>3.1807911276657573E-2</v>
      </c>
      <c r="Q10" s="21">
        <v>0.35755215584475036</v>
      </c>
      <c r="R10" s="22">
        <v>0.41250868878621705</v>
      </c>
      <c r="S10" s="22">
        <v>0.29324090845299949</v>
      </c>
      <c r="T10" s="22">
        <v>0.29425040276078357</v>
      </c>
      <c r="U10" s="21">
        <v>1.3516586300476913E-2</v>
      </c>
      <c r="V10" s="21">
        <v>0.38115007856016714</v>
      </c>
      <c r="W10" s="21">
        <v>0.20131372817054077</v>
      </c>
      <c r="X10" s="25">
        <f t="shared" si="1"/>
        <v>0.82935149205085912</v>
      </c>
      <c r="Y10" s="26">
        <f t="shared" ref="Y10:AG10" si="12">+D10/D$18</f>
        <v>3.6419999520986901E-2</v>
      </c>
      <c r="Z10" s="25">
        <f t="shared" si="12"/>
        <v>5.2001039067982521E-2</v>
      </c>
      <c r="AA10" s="25">
        <f t="shared" si="12"/>
        <v>3.3593360808445161E-2</v>
      </c>
      <c r="AB10" s="25">
        <f t="shared" si="12"/>
        <v>0.1040786995809445</v>
      </c>
      <c r="AC10" s="25">
        <f t="shared" si="12"/>
        <v>7.1188082190052168E-2</v>
      </c>
      <c r="AD10" s="25">
        <f t="shared" si="12"/>
        <v>3.8282970971130766E-2</v>
      </c>
      <c r="AE10" s="25">
        <f t="shared" si="12"/>
        <v>0.14267455071411075</v>
      </c>
      <c r="AF10" s="25">
        <f t="shared" si="12"/>
        <v>3.0856452959481459E-2</v>
      </c>
      <c r="AG10" s="27">
        <f t="shared" si="12"/>
        <v>5.690569508047346E-2</v>
      </c>
      <c r="CC10" s="4"/>
      <c r="DH10" s="24">
        <v>6</v>
      </c>
      <c r="DI10" s="29" t="e">
        <f>+#REF!/#REF!+#REF!/#REF!</f>
        <v>#REF!</v>
      </c>
      <c r="DJ10" s="11" t="e">
        <f>+(#REF!+#REF!+#REF!+#REF!-#REF!)/#REF!</f>
        <v>#REF!</v>
      </c>
      <c r="DK10" s="29" t="e">
        <f>+#REF!/#REF!</f>
        <v>#REF!</v>
      </c>
      <c r="DL10" s="29" t="e">
        <f>+#REF!/#REF!</f>
        <v>#REF!</v>
      </c>
      <c r="DM10" s="29" t="e">
        <f>+#REF!/#REF!</f>
        <v>#REF!</v>
      </c>
      <c r="DN10" s="11">
        <v>6.1173028677254722E-2</v>
      </c>
      <c r="DO10" s="28" t="e">
        <f>+#REF!</f>
        <v>#REF!</v>
      </c>
    </row>
    <row r="11" spans="1:119" ht="13.5" thickBot="1">
      <c r="B11" s="182"/>
      <c r="C11" s="199">
        <v>2009</v>
      </c>
      <c r="D11" s="32">
        <v>39.12826940302633</v>
      </c>
      <c r="E11" s="33">
        <v>23.600077294375595</v>
      </c>
      <c r="F11" s="34">
        <v>9.5662333769069523</v>
      </c>
      <c r="G11" s="34">
        <v>3.5344585299277935</v>
      </c>
      <c r="H11" s="34">
        <v>10.499385387540848</v>
      </c>
      <c r="I11" s="33">
        <v>4.747416136540938</v>
      </c>
      <c r="J11" s="33">
        <v>56.688802073592086</v>
      </c>
      <c r="K11" s="33">
        <v>54.990578887249114</v>
      </c>
      <c r="L11" s="33">
        <v>184.87481451630151</v>
      </c>
      <c r="M11" s="35">
        <f t="shared" si="0"/>
        <v>0.6747342075159628</v>
      </c>
      <c r="N11" s="151"/>
      <c r="O11" s="24"/>
      <c r="P11" s="35">
        <v>0.21164737611988874</v>
      </c>
      <c r="Q11" s="33">
        <v>0.12765436631334462</v>
      </c>
      <c r="R11" s="34">
        <v>0.40534754431447523</v>
      </c>
      <c r="S11" s="34">
        <v>0.14976470143892837</v>
      </c>
      <c r="T11" s="34">
        <v>0.44488775424659632</v>
      </c>
      <c r="U11" s="33">
        <v>2.5679085325720937E-2</v>
      </c>
      <c r="V11" s="33">
        <v>0.30663344935279702</v>
      </c>
      <c r="W11" s="33">
        <v>0.29744764872989377</v>
      </c>
      <c r="X11" s="25">
        <f t="shared" si="1"/>
        <v>0.79017758677613759</v>
      </c>
      <c r="Y11" s="26">
        <f t="shared" ref="Y11:AF11" si="13">+D11/D$19</f>
        <v>5.2479977733422403E-2</v>
      </c>
      <c r="Z11" s="25">
        <f t="shared" si="13"/>
        <v>4.159247124488126E-2</v>
      </c>
      <c r="AA11" s="25">
        <f t="shared" si="13"/>
        <v>3.2485930291846939E-2</v>
      </c>
      <c r="AB11" s="25">
        <f t="shared" si="13"/>
        <v>5.6769101278351559E-2</v>
      </c>
      <c r="AC11" s="25">
        <f t="shared" si="13"/>
        <v>4.9835969039394461E-2</v>
      </c>
      <c r="AD11" s="25">
        <f t="shared" si="13"/>
        <v>4.8466238301060366E-2</v>
      </c>
      <c r="AE11" s="25">
        <f t="shared" si="13"/>
        <v>0.14279772551105191</v>
      </c>
      <c r="AF11" s="25">
        <f t="shared" si="13"/>
        <v>4.0523459101392469E-2</v>
      </c>
      <c r="AG11" s="27"/>
      <c r="CC11" s="4"/>
      <c r="DH11" s="37">
        <v>7</v>
      </c>
      <c r="DI11" s="29" t="e">
        <f>+#REF!/#REF!+#REF!/#REF!</f>
        <v>#REF!</v>
      </c>
      <c r="DJ11" s="11" t="e">
        <f>+(#REF!+#REF!+#REF!+#REF!-#REF!)/#REF!</f>
        <v>#REF!</v>
      </c>
      <c r="DK11" s="29" t="e">
        <f>+#REF!/#REF!</f>
        <v>#REF!</v>
      </c>
      <c r="DL11" s="29" t="e">
        <f>+#REF!/#REF!</f>
        <v>#REF!</v>
      </c>
      <c r="DM11" s="29" t="e">
        <f>+#REF!/#REF!</f>
        <v>#REF!</v>
      </c>
      <c r="DN11" s="11">
        <v>5.849712855178886E-2</v>
      </c>
      <c r="DO11" s="28" t="e">
        <f>+#REF!</f>
        <v>#REF!</v>
      </c>
    </row>
    <row r="12" spans="1:119" ht="15">
      <c r="B12" s="181" t="s">
        <v>15</v>
      </c>
      <c r="C12" s="198">
        <v>1956</v>
      </c>
      <c r="D12" s="20">
        <v>14.890186857779995</v>
      </c>
      <c r="E12" s="21">
        <v>145.82386334445999</v>
      </c>
      <c r="F12" s="22">
        <v>110.15523682547</v>
      </c>
      <c r="G12" s="22">
        <v>15.38466420858</v>
      </c>
      <c r="H12" s="22">
        <v>20.283962310410001</v>
      </c>
      <c r="I12" s="21">
        <v>11.776459153299998</v>
      </c>
      <c r="J12" s="21">
        <v>41.206271430809984</v>
      </c>
      <c r="K12" s="21">
        <v>178.87072878409003</v>
      </c>
      <c r="L12" s="21">
        <v>397.11738306067002</v>
      </c>
      <c r="M12" s="23">
        <f t="shared" si="0"/>
        <v>0.7435350586989713</v>
      </c>
      <c r="N12" s="150" t="e">
        <f>+#REF!</f>
        <v>#REF!</v>
      </c>
      <c r="O12" s="24"/>
      <c r="P12" s="23">
        <v>3.7495681360050485E-2</v>
      </c>
      <c r="Q12" s="21">
        <v>0.36720594354385538</v>
      </c>
      <c r="R12" s="22">
        <v>0.75539924878594922</v>
      </c>
      <c r="S12" s="22">
        <v>0.10550169125775312</v>
      </c>
      <c r="T12" s="22">
        <v>0.13909905995629768</v>
      </c>
      <c r="U12" s="21">
        <v>2.9654856865081722E-2</v>
      </c>
      <c r="V12" s="21">
        <v>0.10376345430468012</v>
      </c>
      <c r="W12" s="21">
        <v>0.45042281303702808</v>
      </c>
      <c r="X12" s="25">
        <f t="shared" si="1"/>
        <v>0.74790408967010646</v>
      </c>
      <c r="Y12" s="26">
        <f t="shared" ref="Y12:AG12" si="14">+D12/D$18</f>
        <v>9.259923138338233E-2</v>
      </c>
      <c r="Z12" s="25">
        <f t="shared" si="14"/>
        <v>0.11518705380939946</v>
      </c>
      <c r="AA12" s="25">
        <f t="shared" si="14"/>
        <v>0.1362663273822052</v>
      </c>
      <c r="AB12" s="25">
        <f t="shared" si="14"/>
        <v>8.2944648550906414E-2</v>
      </c>
      <c r="AC12" s="25">
        <f t="shared" si="14"/>
        <v>7.4542863337706364E-2</v>
      </c>
      <c r="AD12" s="25">
        <f t="shared" si="14"/>
        <v>0.18115728035539394</v>
      </c>
      <c r="AE12" s="25">
        <f t="shared" si="14"/>
        <v>8.3775353411542575E-2</v>
      </c>
      <c r="AF12" s="25">
        <f t="shared" si="14"/>
        <v>0.1489067330760685</v>
      </c>
      <c r="AG12" s="27">
        <f t="shared" si="14"/>
        <v>0.12273744544424253</v>
      </c>
      <c r="CC12" s="4"/>
      <c r="DH12" s="38" t="s">
        <v>4</v>
      </c>
      <c r="DI12" s="29" t="e">
        <f>+#REF!/#REF!+#REF!/#REF!</f>
        <v>#REF!</v>
      </c>
      <c r="DJ12" s="11" t="e">
        <f>+(#REF!+#REF!+#REF!+#REF!-#REF!)/#REF!</f>
        <v>#REF!</v>
      </c>
      <c r="DK12" s="29" t="e">
        <f>+#REF!/#REF!</f>
        <v>#REF!</v>
      </c>
      <c r="DL12" s="29" t="e">
        <f>+#REF!/#REF!</f>
        <v>#REF!</v>
      </c>
      <c r="DM12" s="29" t="e">
        <f>+#REF!/#REF!</f>
        <v>#REF!</v>
      </c>
      <c r="DN12" s="11">
        <v>4.8190605633031521E-2</v>
      </c>
      <c r="DO12" s="28" t="e">
        <f>+#REF!</f>
        <v>#REF!</v>
      </c>
    </row>
    <row r="13" spans="1:119">
      <c r="B13" s="182"/>
      <c r="C13" s="199">
        <v>2009</v>
      </c>
      <c r="D13" s="32">
        <v>92.376023002992639</v>
      </c>
      <c r="E13" s="33">
        <v>44.074123560745853</v>
      </c>
      <c r="F13" s="34">
        <v>37.153940274721769</v>
      </c>
      <c r="G13" s="34">
        <v>3.9857127108514292</v>
      </c>
      <c r="H13" s="34">
        <v>2.9344705751726514</v>
      </c>
      <c r="I13" s="33">
        <v>12.944804595610904</v>
      </c>
      <c r="J13" s="33">
        <v>33.535014998315241</v>
      </c>
      <c r="K13" s="33">
        <v>207.19262132393266</v>
      </c>
      <c r="L13" s="33">
        <v>397.86345890489144</v>
      </c>
      <c r="M13" s="35">
        <f t="shared" si="0"/>
        <v>0.53771507776661864</v>
      </c>
      <c r="N13" s="151"/>
      <c r="O13" s="24"/>
      <c r="P13" s="35">
        <v>0.23218021392880658</v>
      </c>
      <c r="Q13" s="33">
        <v>0.11077700797670312</v>
      </c>
      <c r="R13" s="34">
        <v>0.84298761434277347</v>
      </c>
      <c r="S13" s="34">
        <v>9.0432035599257193E-2</v>
      </c>
      <c r="T13" s="34">
        <v>6.6580350057969306E-2</v>
      </c>
      <c r="U13" s="33">
        <v>3.2535796655569056E-2</v>
      </c>
      <c r="V13" s="33">
        <v>8.4287748089808184E-2</v>
      </c>
      <c r="W13" s="33">
        <v>0.52076313289545317</v>
      </c>
      <c r="X13" s="25">
        <f t="shared" si="1"/>
        <v>0.66935014925402225</v>
      </c>
      <c r="Y13" s="26">
        <f t="shared" ref="Y13:AF13" si="15">+D13/D$19</f>
        <v>0.1238974200562066</v>
      </c>
      <c r="Z13" s="25">
        <f t="shared" si="15"/>
        <v>7.7675665803032978E-2</v>
      </c>
      <c r="AA13" s="25">
        <f t="shared" si="15"/>
        <v>0.12617090408286782</v>
      </c>
      <c r="AB13" s="25">
        <f t="shared" si="15"/>
        <v>6.4016970812601492E-2</v>
      </c>
      <c r="AC13" s="25">
        <f t="shared" si="15"/>
        <v>1.3928642423665807E-2</v>
      </c>
      <c r="AD13" s="25">
        <f t="shared" si="15"/>
        <v>0.13215314736421344</v>
      </c>
      <c r="AE13" s="25">
        <f t="shared" si="15"/>
        <v>8.4473894165585262E-2</v>
      </c>
      <c r="AF13" s="25">
        <f t="shared" si="15"/>
        <v>0.15268363938386426</v>
      </c>
      <c r="AG13" s="27"/>
      <c r="CC13" s="4"/>
    </row>
    <row r="14" spans="1:119" ht="12.75" customHeight="1">
      <c r="B14" s="181" t="s">
        <v>19</v>
      </c>
      <c r="C14" s="198">
        <v>1956</v>
      </c>
      <c r="D14" s="20">
        <v>29.190690503589998</v>
      </c>
      <c r="E14" s="21">
        <v>208.31715099069004</v>
      </c>
      <c r="F14" s="22">
        <v>154.22114751599003</v>
      </c>
      <c r="G14" s="22">
        <v>22.419181511910011</v>
      </c>
      <c r="H14" s="22">
        <v>31.676821962790001</v>
      </c>
      <c r="I14" s="21">
        <v>11.705887190669998</v>
      </c>
      <c r="J14" s="21">
        <v>65.923329857759995</v>
      </c>
      <c r="K14" s="21">
        <v>256.13584318502006</v>
      </c>
      <c r="L14" s="21">
        <v>582.68552821136007</v>
      </c>
      <c r="M14" s="23">
        <f t="shared" si="0"/>
        <v>0.73772366237757248</v>
      </c>
      <c r="N14" s="150" t="e">
        <f>+#REF!</f>
        <v>#REF!</v>
      </c>
      <c r="O14" s="24"/>
      <c r="P14" s="23">
        <v>5.0096817391698689E-2</v>
      </c>
      <c r="Q14" s="21">
        <v>0.35751214146359622</v>
      </c>
      <c r="R14" s="22">
        <v>0.74031901253719801</v>
      </c>
      <c r="S14" s="22">
        <v>0.10762043070045613</v>
      </c>
      <c r="T14" s="22">
        <v>0.15206055676234589</v>
      </c>
      <c r="U14" s="21">
        <v>2.0089545087215329E-2</v>
      </c>
      <c r="V14" s="21">
        <v>0.11313706393244649</v>
      </c>
      <c r="W14" s="21">
        <v>0.4395781785953517</v>
      </c>
      <c r="X14" s="25">
        <f t="shared" si="1"/>
        <v>0.75635717304237338</v>
      </c>
      <c r="Y14" s="26">
        <f t="shared" ref="Y14:AG14" si="16">+D14/D$18</f>
        <v>0.18153133536872432</v>
      </c>
      <c r="Z14" s="25">
        <f t="shared" si="16"/>
        <v>0.16455083777271917</v>
      </c>
      <c r="AA14" s="25">
        <f t="shared" si="16"/>
        <v>0.19077757882695737</v>
      </c>
      <c r="AB14" s="25">
        <f t="shared" si="16"/>
        <v>0.12087043994546766</v>
      </c>
      <c r="AC14" s="25">
        <f t="shared" si="16"/>
        <v>0.11641123042973066</v>
      </c>
      <c r="AD14" s="25">
        <f t="shared" si="16"/>
        <v>0.18007167179912337</v>
      </c>
      <c r="AE14" s="25">
        <f t="shared" si="16"/>
        <v>0.13402693486045847</v>
      </c>
      <c r="AF14" s="25">
        <f t="shared" si="16"/>
        <v>0.21322858072772596</v>
      </c>
      <c r="AG14" s="27">
        <f t="shared" si="16"/>
        <v>0.18009116770157935</v>
      </c>
      <c r="CC14" s="4"/>
    </row>
    <row r="15" spans="1:119">
      <c r="B15" s="182"/>
      <c r="C15" s="199">
        <v>2009</v>
      </c>
      <c r="D15" s="32">
        <v>165.40451311758608</v>
      </c>
      <c r="E15" s="33">
        <v>64.622670809427291</v>
      </c>
      <c r="F15" s="34">
        <v>56.60340711615433</v>
      </c>
      <c r="G15" s="34">
        <v>7.4765122639497665</v>
      </c>
      <c r="H15" s="34">
        <v>0.54275142932318909</v>
      </c>
      <c r="I15" s="33">
        <v>18.347584976265555</v>
      </c>
      <c r="J15" s="33">
        <v>67.756816476913897</v>
      </c>
      <c r="K15" s="33">
        <v>248.71869976309753</v>
      </c>
      <c r="L15" s="33">
        <v>582.99208225817222</v>
      </c>
      <c r="M15" s="35">
        <f t="shared" si="0"/>
        <v>0.5643627595841274</v>
      </c>
      <c r="N15" s="151"/>
      <c r="O15" s="24"/>
      <c r="P15" s="35">
        <v>0.28371656863143868</v>
      </c>
      <c r="Q15" s="33">
        <v>0.11084656683349224</v>
      </c>
      <c r="R15" s="34">
        <v>0.87590634071869566</v>
      </c>
      <c r="S15" s="34">
        <v>0.11569488184723986</v>
      </c>
      <c r="T15" s="34">
        <v>8.398777434064383E-3</v>
      </c>
      <c r="U15" s="33">
        <v>3.1471413651447344E-2</v>
      </c>
      <c r="V15" s="33">
        <v>0.1162225329278288</v>
      </c>
      <c r="W15" s="33">
        <v>0.42662448999256725</v>
      </c>
      <c r="X15" s="25">
        <f t="shared" si="1"/>
        <v>0.70333290911635449</v>
      </c>
      <c r="Y15" s="26">
        <f t="shared" ref="Y15:AF15" si="17">+D15/D$19</f>
        <v>0.22184536392368823</v>
      </c>
      <c r="Z15" s="25">
        <f t="shared" si="17"/>
        <v>0.11389015992964975</v>
      </c>
      <c r="AA15" s="25">
        <f t="shared" si="17"/>
        <v>0.1922192638845035</v>
      </c>
      <c r="AB15" s="25">
        <f t="shared" si="17"/>
        <v>0.12008483854800601</v>
      </c>
      <c r="AC15" s="25">
        <f t="shared" si="17"/>
        <v>2.5762025518117323E-3</v>
      </c>
      <c r="AD15" s="25">
        <f t="shared" si="17"/>
        <v>0.18730998086815245</v>
      </c>
      <c r="AE15" s="25">
        <f t="shared" si="17"/>
        <v>0.17067778691482199</v>
      </c>
      <c r="AF15" s="25">
        <f t="shared" si="17"/>
        <v>0.18328488736710574</v>
      </c>
      <c r="AG15" s="27"/>
      <c r="CC15" s="4"/>
    </row>
    <row r="16" spans="1:119">
      <c r="B16" s="181" t="s">
        <v>18</v>
      </c>
      <c r="C16" s="198">
        <v>1956</v>
      </c>
      <c r="D16" s="20">
        <v>20.36809314021</v>
      </c>
      <c r="E16" s="21">
        <v>268.2906662871701</v>
      </c>
      <c r="F16" s="22">
        <v>232.50318257331008</v>
      </c>
      <c r="G16" s="22">
        <v>26.087429729770001</v>
      </c>
      <c r="H16" s="22">
        <v>9.7000539840899993</v>
      </c>
      <c r="I16" s="21">
        <v>9.9345685641599992</v>
      </c>
      <c r="J16" s="21">
        <v>71.872886020280006</v>
      </c>
      <c r="K16" s="21">
        <v>474.98348554185998</v>
      </c>
      <c r="L16" s="21">
        <v>850.97197862364987</v>
      </c>
      <c r="M16" s="23">
        <f t="shared" si="0"/>
        <v>0.61308117064630552</v>
      </c>
      <c r="N16" s="150" t="e">
        <f>+#REF!</f>
        <v>#REF!</v>
      </c>
      <c r="O16" s="24"/>
      <c r="P16" s="23">
        <v>2.3935092637425111E-2</v>
      </c>
      <c r="Q16" s="21">
        <v>0.31527555903908805</v>
      </c>
      <c r="R16" s="22">
        <v>0.86660928533550186</v>
      </c>
      <c r="S16" s="22">
        <v>9.7235696234943991E-2</v>
      </c>
      <c r="T16" s="22">
        <v>3.615501842955416E-2</v>
      </c>
      <c r="U16" s="21">
        <v>1.1674378021504341E-2</v>
      </c>
      <c r="V16" s="21">
        <v>8.4459756402938443E-2</v>
      </c>
      <c r="W16" s="21">
        <v>0.55816583562491873</v>
      </c>
      <c r="X16" s="25">
        <f t="shared" si="1"/>
        <v>0.61042364298465712</v>
      </c>
      <c r="Y16" s="26">
        <f t="shared" ref="Y16:AG16" si="18">+D16/D$18</f>
        <v>0.12666528550265527</v>
      </c>
      <c r="Z16" s="25">
        <f t="shared" si="18"/>
        <v>0.21192424000714119</v>
      </c>
      <c r="AA16" s="25">
        <f t="shared" si="18"/>
        <v>0.28761551159058224</v>
      </c>
      <c r="AB16" s="25">
        <f t="shared" si="18"/>
        <v>0.1406473785320245</v>
      </c>
      <c r="AC16" s="25">
        <f t="shared" si="18"/>
        <v>3.5647364525682727E-2</v>
      </c>
      <c r="AD16" s="25">
        <f t="shared" si="18"/>
        <v>0.15282347598370424</v>
      </c>
      <c r="AE16" s="25">
        <f t="shared" si="18"/>
        <v>0.14612281621176804</v>
      </c>
      <c r="AF16" s="25">
        <f t="shared" si="18"/>
        <v>0.39541539064503117</v>
      </c>
      <c r="AG16" s="27">
        <f t="shared" si="18"/>
        <v>0.26301071485692806</v>
      </c>
      <c r="CC16" s="4"/>
    </row>
    <row r="17" spans="1:163">
      <c r="B17" s="182"/>
      <c r="C17" s="199">
        <v>2009</v>
      </c>
      <c r="D17" s="32">
        <v>139.89360476993841</v>
      </c>
      <c r="E17" s="33">
        <v>124.51198354657453</v>
      </c>
      <c r="F17" s="34">
        <v>114.30102872392138</v>
      </c>
      <c r="G17" s="34">
        <v>8.1961479336437488</v>
      </c>
      <c r="H17" s="34">
        <v>2.0148068890094013</v>
      </c>
      <c r="I17" s="33">
        <v>23.212871178087266</v>
      </c>
      <c r="J17" s="33">
        <v>60.094258715405211</v>
      </c>
      <c r="K17" s="33">
        <v>492.22459019806479</v>
      </c>
      <c r="L17" s="33">
        <v>850.88455614839495</v>
      </c>
      <c r="M17" s="35">
        <f t="shared" si="0"/>
        <v>0.51947033251681363</v>
      </c>
      <c r="N17" s="151"/>
      <c r="O17" s="24"/>
      <c r="P17" s="35">
        <v>0.16440961791947351</v>
      </c>
      <c r="Q17" s="33">
        <v>0.14633240507994311</v>
      </c>
      <c r="R17" s="34">
        <v>0.917992192142424</v>
      </c>
      <c r="S17" s="34">
        <v>6.5826177530758923E-2</v>
      </c>
      <c r="T17" s="34">
        <v>1.6181630326817093E-2</v>
      </c>
      <c r="U17" s="33">
        <v>2.7280870254788033E-2</v>
      </c>
      <c r="V17" s="33">
        <v>7.0625631034399367E-2</v>
      </c>
      <c r="W17" s="33">
        <v>0.5784857494959873</v>
      </c>
      <c r="X17" s="25">
        <f t="shared" si="1"/>
        <v>0.63085650387629855</v>
      </c>
      <c r="Y17" s="26">
        <f t="shared" ref="Y17:AF17" si="19">+D17/D$19</f>
        <v>0.18762938855677408</v>
      </c>
      <c r="Z17" s="25">
        <f t="shared" si="19"/>
        <v>0.2194383107608821</v>
      </c>
      <c r="AA17" s="25">
        <f t="shared" si="19"/>
        <v>0.38815436599899095</v>
      </c>
      <c r="AB17" s="25">
        <f t="shared" si="19"/>
        <v>0.13164334740316766</v>
      </c>
      <c r="AC17" s="25">
        <f t="shared" si="19"/>
        <v>9.5634030026350968E-3</v>
      </c>
      <c r="AD17" s="25">
        <f t="shared" si="19"/>
        <v>0.2369795513625903</v>
      </c>
      <c r="AE17" s="25">
        <f t="shared" si="19"/>
        <v>0.15137598867749044</v>
      </c>
      <c r="AF17" s="25">
        <f t="shared" si="19"/>
        <v>0.36272837008115322</v>
      </c>
      <c r="AG17" s="27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C17" s="4"/>
    </row>
    <row r="18" spans="1:163" s="39" customFormat="1">
      <c r="A18" s="40"/>
      <c r="B18" s="154" t="s">
        <v>4</v>
      </c>
      <c r="C18" s="200">
        <v>1956</v>
      </c>
      <c r="D18" s="41">
        <v>160.80248869594999</v>
      </c>
      <c r="E18" s="42">
        <v>1265.9744174528103</v>
      </c>
      <c r="F18" s="43">
        <v>808.38193075023014</v>
      </c>
      <c r="G18" s="43">
        <v>185.48109464998001</v>
      </c>
      <c r="H18" s="43">
        <v>272.11139205260002</v>
      </c>
      <c r="I18" s="42">
        <v>65.006822415290003</v>
      </c>
      <c r="J18" s="42">
        <v>491.86627991153995</v>
      </c>
      <c r="K18" s="42">
        <v>1201.2266006313801</v>
      </c>
      <c r="L18" s="42">
        <v>3235.5030823993602</v>
      </c>
      <c r="M18" s="44">
        <f t="shared" si="0"/>
        <v>0.81002139155588226</v>
      </c>
      <c r="N18" s="152" t="e">
        <f>+#REF!</f>
        <v>#REF!</v>
      </c>
      <c r="O18" s="45"/>
      <c r="P18" s="44">
        <v>4.969937737679523E-2</v>
      </c>
      <c r="Q18" s="42">
        <v>0.39127591141529633</v>
      </c>
      <c r="R18" s="43">
        <v>0.63854523409463992</v>
      </c>
      <c r="S18" s="43">
        <v>0.14651251407052535</v>
      </c>
      <c r="T18" s="43">
        <v>0.21494225183483465</v>
      </c>
      <c r="U18" s="42">
        <v>2.0091720131226929E-2</v>
      </c>
      <c r="V18" s="42">
        <v>0.15202157667140451</v>
      </c>
      <c r="W18" s="42">
        <v>0.37126424238810596</v>
      </c>
      <c r="X18" s="25">
        <f t="shared" si="1"/>
        <v>0.82251960360279719</v>
      </c>
      <c r="Y18" s="46">
        <f>-(Y4*LOG(Y4,7)+Y6*LOG(Y6,7)+Y8*LOG(Y8,7)+Y10*LOG(Y10,7)+Y12*LOG(Y12,7)+Y14*LOG(Y14,7)+Y16*LOG(Y16,7))</f>
        <v>0.8928720533114225</v>
      </c>
      <c r="Z18" s="47">
        <f>-(Z4*LOG(Z4,7)+Z6*LOG(Z6,7)+Z8*LOG(Z8,7)+Z10*LOG(Z10,7)+Z12*LOG(Z12,7)+Z14*LOG(Z14,7)+Z16*LOG(Z16,7))</f>
        <v>0.91367723022807534</v>
      </c>
      <c r="AA18" s="47">
        <f t="shared" ref="AA18:AD18" si="20">-(AA4*LOG(AA4,7)+AA6*LOG(AA6,7)+AA8*LOG(AA8,7)+AA10*LOG(AA10,7)+AA12*LOG(AA12,7)+AA14*LOG(AA14,7)+AA16*LOG(AA16,7))</f>
        <v>0.9080980437187286</v>
      </c>
      <c r="AB18" s="47">
        <f t="shared" si="20"/>
        <v>0.84320396950752752</v>
      </c>
      <c r="AC18" s="47">
        <f t="shared" si="20"/>
        <v>0.67011130397055763</v>
      </c>
      <c r="AD18" s="47">
        <f t="shared" si="20"/>
        <v>0.95561662102867451</v>
      </c>
      <c r="AE18" s="47">
        <f t="shared" ref="AE18:AF18" si="21">-(AE4*LOG(AE4,7)+AE6*LOG(AE6,7)+AE8*LOG(AE8,7)+AE10*LOG(AE10,7)+AE12*LOG(AE12,7)+AE14*LOG(AE14,7)+AE16*LOG(AE16,7))</f>
        <v>0.93506759121229621</v>
      </c>
      <c r="AF18" s="47">
        <f t="shared" si="21"/>
        <v>0.82284807904430957</v>
      </c>
      <c r="AG18" s="48">
        <f>-(AG4*LOG(AG4,7)+AG6*LOG(AG6,7)+AG8*LOG(AG8,7)+AG10*LOG(AG10,7)+AG12*LOG(AG12,7)+AG14*LOG(AG14,7)+AG16*LOG(AG16,7))</f>
        <v>0.9319212327978148</v>
      </c>
      <c r="AH18" s="40"/>
      <c r="EZ18" s="4"/>
      <c r="FA18" s="4"/>
    </row>
    <row r="19" spans="1:163" s="39" customFormat="1" ht="13.5" thickBot="1">
      <c r="A19" s="40"/>
      <c r="B19" s="155"/>
      <c r="C19" s="201">
        <v>2009</v>
      </c>
      <c r="D19" s="49">
        <v>745.58471807633975</v>
      </c>
      <c r="E19" s="50">
        <v>567.41224043714476</v>
      </c>
      <c r="F19" s="51">
        <v>294.47312393291105</v>
      </c>
      <c r="G19" s="51">
        <v>62.260251621697435</v>
      </c>
      <c r="H19" s="51">
        <v>210.67886488253629</v>
      </c>
      <c r="I19" s="50">
        <v>97.953055631244894</v>
      </c>
      <c r="J19" s="50">
        <v>396.98672980057114</v>
      </c>
      <c r="K19" s="50">
        <v>1357.0060430838078</v>
      </c>
      <c r="L19" s="50">
        <v>3240.4906466579905</v>
      </c>
      <c r="M19" s="52">
        <f t="shared" si="0"/>
        <v>0.66920932338746097</v>
      </c>
      <c r="N19" s="153"/>
      <c r="O19" s="45"/>
      <c r="P19" s="52">
        <v>0.23008389758670722</v>
      </c>
      <c r="Q19" s="50">
        <v>0.17510071847370801</v>
      </c>
      <c r="R19" s="51">
        <v>0.51897562820647569</v>
      </c>
      <c r="S19" s="51">
        <v>0.10972666288223003</v>
      </c>
      <c r="T19" s="51">
        <v>0.37129770891129427</v>
      </c>
      <c r="U19" s="50">
        <v>3.0227847049108643E-2</v>
      </c>
      <c r="V19" s="50">
        <v>0.12250821652887496</v>
      </c>
      <c r="W19" s="50">
        <v>0.41876561022736675</v>
      </c>
      <c r="X19" s="53">
        <f t="shared" si="1"/>
        <v>0.78992701965992906</v>
      </c>
      <c r="Y19" s="54">
        <f>-(Y5*LOG(Y5,7)+Y7*LOG(Y7,7)+Y9*LOG(Y9,7)+Y11*LOG(Y11,7)+Y13*LOG(Y13,7)+Y15*LOG(Y15,7)+Y17*LOG(Y17,7))</f>
        <v>0.9493920656249365</v>
      </c>
      <c r="Z19" s="55">
        <f>-(Z5*LOG(Z5,7)+Z7*LOG(Z7,7)+Z9*LOG(Z9,7)+Z11*LOG(Z11,7)+Z13*LOG(Z13,7)+Z15*LOG(Z15,7)+Z17*LOG(Z17,7))</f>
        <v>0.78109348440789317</v>
      </c>
      <c r="AA19" s="55">
        <f t="shared" ref="AA19:AD19" si="22">-(AA5*LOG(AA5,7)+AA7*LOG(AA7,7)+AA9*LOG(AA9,7)+AA11*LOG(AA11,7)+AA13*LOG(AA13,7)+AA15*LOG(AA15,7)+AA17*LOG(AA17,7))</f>
        <v>0.82165897817832223</v>
      </c>
      <c r="AB19" s="55">
        <f t="shared" si="22"/>
        <v>0.81736276869885738</v>
      </c>
      <c r="AC19" s="55">
        <f t="shared" si="22"/>
        <v>0.22532053427423732</v>
      </c>
      <c r="AD19" s="55">
        <f t="shared" si="22"/>
        <v>0.90001585341256274</v>
      </c>
      <c r="AE19" s="55">
        <f t="shared" ref="AE19:AF19" si="23">-(AE5*LOG(AE5,7)+AE7*LOG(AE7,7)+AE9*LOG(AE9,7)+AE11*LOG(AE11,7)+AE13*LOG(AE13,7)+AE15*LOG(AE15,7)+AE17*LOG(AE17,7))</f>
        <v>0.94746277093163123</v>
      </c>
      <c r="AF19" s="55">
        <f t="shared" si="23"/>
        <v>0.85532040149013977</v>
      </c>
      <c r="AG19" s="56"/>
      <c r="AH19" s="40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EZ19" s="4"/>
      <c r="FA19" s="4"/>
    </row>
    <row r="20" spans="1:163">
      <c r="B20" s="154" t="s">
        <v>93</v>
      </c>
      <c r="C20" s="200">
        <v>1956</v>
      </c>
      <c r="D20" s="40">
        <v>0.8928720533114225</v>
      </c>
      <c r="E20" s="40">
        <v>0.91367723022807534</v>
      </c>
      <c r="F20" s="40">
        <v>0.9080980437187286</v>
      </c>
      <c r="G20" s="40">
        <v>0.84320396950752752</v>
      </c>
      <c r="H20" s="40">
        <v>0.67011130397055763</v>
      </c>
      <c r="I20" s="40">
        <v>0.95561662102867451</v>
      </c>
      <c r="J20" s="40">
        <v>0.93506759121229621</v>
      </c>
      <c r="K20" s="40">
        <v>0.82284807904430957</v>
      </c>
      <c r="L20" s="156">
        <v>0.9319212327978148</v>
      </c>
      <c r="M20" s="57"/>
      <c r="N20" s="27"/>
      <c r="O20" s="2"/>
    </row>
    <row r="21" spans="1:163" ht="13.5" thickBot="1">
      <c r="B21" s="155"/>
      <c r="C21" s="201">
        <v>2009</v>
      </c>
      <c r="D21" s="55">
        <v>0.9493920656249365</v>
      </c>
      <c r="E21" s="55">
        <v>0.78109348440789317</v>
      </c>
      <c r="F21" s="55">
        <v>0.82165897817832223</v>
      </c>
      <c r="G21" s="55">
        <v>0.81736276869885738</v>
      </c>
      <c r="H21" s="55">
        <v>0.22532053427423732</v>
      </c>
      <c r="I21" s="55">
        <v>0.90001585341256274</v>
      </c>
      <c r="J21" s="55">
        <v>0.94746277093163123</v>
      </c>
      <c r="K21" s="55">
        <v>0.85532040149013977</v>
      </c>
      <c r="L21" s="145"/>
      <c r="M21" s="58"/>
      <c r="N21" s="59"/>
      <c r="O21" s="2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X21" s="185" t="s">
        <v>36</v>
      </c>
      <c r="CY21" s="185"/>
      <c r="CZ21" s="4" t="s">
        <v>37</v>
      </c>
      <c r="DA21" s="4" t="s">
        <v>38</v>
      </c>
      <c r="DB21" s="185" t="s">
        <v>39</v>
      </c>
      <c r="DC21" s="185"/>
      <c r="DD21" s="4" t="s">
        <v>41</v>
      </c>
    </row>
    <row r="22" spans="1:163" s="60" customFormat="1" ht="13.5" thickBot="1">
      <c r="A22" s="25"/>
      <c r="B22" s="144" t="s">
        <v>106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3"/>
      <c r="Q22" s="144" t="s">
        <v>109</v>
      </c>
      <c r="R22" s="144"/>
      <c r="S22" s="144"/>
      <c r="T22" s="144"/>
      <c r="U22" s="144"/>
      <c r="V22" s="144"/>
      <c r="W22" s="144"/>
      <c r="AH22" s="25"/>
      <c r="AK22" s="4"/>
      <c r="CC22" s="61"/>
      <c r="CO22" s="60">
        <v>16303.084436265999</v>
      </c>
      <c r="CP22" s="60">
        <v>25981.266197542929</v>
      </c>
      <c r="CQ22" s="60">
        <f>+CP22/CO22</f>
        <v>1.5936411480362538</v>
      </c>
      <c r="CX22" s="60" t="s">
        <v>72</v>
      </c>
      <c r="CY22" s="60" t="s">
        <v>73</v>
      </c>
      <c r="CZ22" s="60" t="s">
        <v>72</v>
      </c>
      <c r="DA22" s="60" t="s">
        <v>72</v>
      </c>
      <c r="DB22" s="60" t="s">
        <v>73</v>
      </c>
      <c r="DD22" s="60" t="s">
        <v>72</v>
      </c>
    </row>
    <row r="23" spans="1:163" s="60" customFormat="1" ht="13.5" thickBot="1">
      <c r="A23" s="25"/>
      <c r="B23" s="206"/>
      <c r="C23" s="193"/>
      <c r="D23" s="166" t="s">
        <v>0</v>
      </c>
      <c r="E23" s="167"/>
      <c r="F23" s="167"/>
      <c r="G23" s="167"/>
      <c r="H23" s="167"/>
      <c r="I23" s="168"/>
      <c r="J23" s="7"/>
      <c r="K23" s="166" t="s">
        <v>35</v>
      </c>
      <c r="L23" s="167"/>
      <c r="M23" s="167"/>
      <c r="N23" s="167"/>
      <c r="O23" s="172"/>
      <c r="P23" s="25"/>
      <c r="Q23" s="165" t="s">
        <v>94</v>
      </c>
      <c r="R23" s="167"/>
      <c r="S23" s="167"/>
      <c r="T23" s="167"/>
      <c r="U23" s="167"/>
      <c r="V23" s="7"/>
      <c r="W23" s="178" t="s">
        <v>84</v>
      </c>
      <c r="Y23" s="146" t="s">
        <v>110</v>
      </c>
      <c r="Z23" s="146"/>
      <c r="AA23" s="146"/>
      <c r="AB23" s="146"/>
      <c r="AC23" s="146"/>
      <c r="AD23" s="146"/>
      <c r="AE23" s="146"/>
      <c r="AF23" s="25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CA23" s="61"/>
      <c r="CM23" s="60">
        <v>2735.2830141660002</v>
      </c>
      <c r="CN23" s="60">
        <v>4359.0595628995698</v>
      </c>
      <c r="CO23" s="60">
        <f t="shared" ref="CO23:CQ29" si="24">+CN23/CM23</f>
        <v>1.593641148036254</v>
      </c>
      <c r="CP23" s="60">
        <v>337072.29727624438</v>
      </c>
      <c r="CU23" s="60">
        <v>1</v>
      </c>
      <c r="CV23" s="60">
        <v>12.925513387704791</v>
      </c>
      <c r="CW23" s="60">
        <v>80.427309094456362</v>
      </c>
      <c r="CX23" s="60">
        <v>16.658733411327155</v>
      </c>
      <c r="CY23" s="60">
        <v>27.563905534996472</v>
      </c>
      <c r="CZ23" s="60">
        <v>1.4223864818678504</v>
      </c>
      <c r="DA23" s="60">
        <v>3.0936644565979169E-2</v>
      </c>
      <c r="DB23" s="60">
        <v>6.5183960489306632</v>
      </c>
    </row>
    <row r="24" spans="1:163" ht="25.5">
      <c r="B24" s="207"/>
      <c r="C24" s="197"/>
      <c r="D24" s="65" t="s">
        <v>32</v>
      </c>
      <c r="E24" s="66" t="s">
        <v>96</v>
      </c>
      <c r="F24" s="67" t="s">
        <v>20</v>
      </c>
      <c r="G24" s="67" t="s">
        <v>16</v>
      </c>
      <c r="H24" s="66" t="s">
        <v>97</v>
      </c>
      <c r="I24" s="68" t="s">
        <v>11</v>
      </c>
      <c r="J24" s="11" t="s">
        <v>95</v>
      </c>
      <c r="K24" s="69" t="s">
        <v>32</v>
      </c>
      <c r="L24" s="66" t="s">
        <v>96</v>
      </c>
      <c r="M24" s="66" t="s">
        <v>20</v>
      </c>
      <c r="N24" s="66" t="s">
        <v>16</v>
      </c>
      <c r="O24" s="70" t="s">
        <v>97</v>
      </c>
      <c r="P24" s="11"/>
      <c r="Q24" s="71" t="s">
        <v>32</v>
      </c>
      <c r="R24" s="18" t="s">
        <v>55</v>
      </c>
      <c r="S24" s="72" t="s">
        <v>20</v>
      </c>
      <c r="T24" s="72" t="s">
        <v>16</v>
      </c>
      <c r="U24" s="72" t="s">
        <v>56</v>
      </c>
      <c r="V24" s="72"/>
      <c r="W24" s="179"/>
      <c r="AG24" s="148" t="s">
        <v>114</v>
      </c>
      <c r="AH24" s="148" t="s">
        <v>57</v>
      </c>
      <c r="CO24" s="4">
        <v>69.579114869999984</v>
      </c>
      <c r="CP24" s="4">
        <v>110.88414050077319</v>
      </c>
      <c r="CQ24" s="60">
        <f t="shared" si="24"/>
        <v>1.5936411480362542</v>
      </c>
      <c r="CR24" s="4">
        <v>163433.5093099685</v>
      </c>
      <c r="CS24" s="60"/>
      <c r="CW24" s="4">
        <v>2</v>
      </c>
      <c r="CX24" s="4">
        <v>93.136189439589515</v>
      </c>
      <c r="CY24" s="4">
        <v>47.733876932840865</v>
      </c>
      <c r="CZ24" s="4">
        <v>20.679564155982636</v>
      </c>
      <c r="DA24" s="4">
        <v>27.563905534996479</v>
      </c>
      <c r="DB24" s="4">
        <v>1.1967470767616397</v>
      </c>
      <c r="DC24" s="4">
        <v>2.6029028974270837E-2</v>
      </c>
      <c r="DD24" s="4">
        <v>5.1517208850352549</v>
      </c>
    </row>
    <row r="25" spans="1:163">
      <c r="B25" s="181" t="s">
        <v>23</v>
      </c>
      <c r="C25" s="198">
        <v>1956</v>
      </c>
      <c r="D25" s="20">
        <v>482.3</v>
      </c>
      <c r="E25" s="21">
        <v>712.28600000000006</v>
      </c>
      <c r="F25" s="21">
        <v>2059.3960000000002</v>
      </c>
      <c r="G25" s="21">
        <v>154.1</v>
      </c>
      <c r="H25" s="21">
        <v>356.69600000000003</v>
      </c>
      <c r="I25" s="21">
        <v>3764.7779999999998</v>
      </c>
      <c r="J25" s="21">
        <f>-(K25*LOG(K25,5)+L25*LOG(L25,5)+M25*LOG(M25,5)+N25*LOG(N25,5)+O25*LOG(O25,5))</f>
        <v>0.78433729486042336</v>
      </c>
      <c r="K25" s="20">
        <v>0.12810848342186446</v>
      </c>
      <c r="L25" s="21">
        <v>0.18919734443837063</v>
      </c>
      <c r="M25" s="21">
        <v>0.54701658371356832</v>
      </c>
      <c r="N25" s="21">
        <v>4.0932028395831044E-2</v>
      </c>
      <c r="O25" s="73">
        <v>9.4745560030365675E-2</v>
      </c>
      <c r="P25" s="25"/>
      <c r="Q25" s="23">
        <f t="shared" ref="Q25:V25" si="25">+D25/D$39</f>
        <v>2.0620519002601357E-2</v>
      </c>
      <c r="R25" s="21">
        <f t="shared" si="25"/>
        <v>0.21563501111951375</v>
      </c>
      <c r="S25" s="21">
        <f t="shared" si="25"/>
        <v>0.11423958029159831</v>
      </c>
      <c r="T25" s="21">
        <f t="shared" si="25"/>
        <v>7.3930147764344645E-2</v>
      </c>
      <c r="U25" s="21">
        <f t="shared" si="25"/>
        <v>0.21208070929812212</v>
      </c>
      <c r="V25" s="21">
        <f t="shared" si="25"/>
        <v>7.76470128185556E-2</v>
      </c>
      <c r="W25" s="74">
        <f>+I25/I$39</f>
        <v>7.76470128185556E-2</v>
      </c>
      <c r="AG25" s="149"/>
      <c r="AH25" s="149"/>
      <c r="CO25" s="4">
        <v>1937.108814229</v>
      </c>
      <c r="CP25" s="4">
        <v>3087.0563145790497</v>
      </c>
      <c r="CQ25" s="60">
        <f t="shared" si="24"/>
        <v>1.5936411480362538</v>
      </c>
      <c r="CR25" s="4">
        <v>2035.5579455672378</v>
      </c>
      <c r="CS25" s="60"/>
      <c r="CW25" s="4">
        <v>3</v>
      </c>
      <c r="CX25" s="4">
        <v>67.702055391642503</v>
      </c>
      <c r="CY25" s="4">
        <v>29.085169412051773</v>
      </c>
      <c r="CZ25" s="4">
        <v>22.681178713215544</v>
      </c>
      <c r="DA25" s="4">
        <v>27.563905534996472</v>
      </c>
      <c r="DB25" s="4">
        <v>0.63254420735038464</v>
      </c>
      <c r="DC25" s="4">
        <v>1.3757720257134693E-2</v>
      </c>
      <c r="DD25" s="4">
        <v>0.31141305130786284</v>
      </c>
    </row>
    <row r="26" spans="1:163">
      <c r="B26" s="182"/>
      <c r="C26" s="199">
        <v>2009</v>
      </c>
      <c r="D26" s="32">
        <v>2132.3500000000004</v>
      </c>
      <c r="E26" s="33">
        <v>649.70000000000005</v>
      </c>
      <c r="F26" s="33">
        <v>158.58599999999998</v>
      </c>
      <c r="G26" s="33">
        <v>2408.087</v>
      </c>
      <c r="H26" s="33">
        <v>4337.0080000000007</v>
      </c>
      <c r="I26" s="33">
        <v>9685.7309999999998</v>
      </c>
      <c r="J26" s="33">
        <f t="shared" ref="J26:J40" si="26">-(K26*LOG(K26,5)+L26*LOG(L26,5)+M26*LOG(M26,5)+N26*LOG(N26,5)+O26*LOG(O26,5))</f>
        <v>0.80000765000144491</v>
      </c>
      <c r="K26" s="32">
        <v>0.22015374988217207</v>
      </c>
      <c r="L26" s="33">
        <v>6.7078055337279147E-2</v>
      </c>
      <c r="M26" s="33">
        <v>1.6373157586143987E-2</v>
      </c>
      <c r="N26" s="33">
        <v>0.24862212258424274</v>
      </c>
      <c r="O26" s="75">
        <v>0.44777291461016216</v>
      </c>
      <c r="P26" s="25"/>
      <c r="Q26" s="35">
        <f t="shared" ref="Q26:V26" si="27">+D26/D$40</f>
        <v>0.10187350553117694</v>
      </c>
      <c r="R26" s="33">
        <f t="shared" si="27"/>
        <v>0.14874765328082787</v>
      </c>
      <c r="S26" s="33">
        <f t="shared" si="27"/>
        <v>0.1157437006805104</v>
      </c>
      <c r="T26" s="33">
        <f t="shared" si="27"/>
        <v>7.1739223045809861E-2</v>
      </c>
      <c r="U26" s="33">
        <f t="shared" si="27"/>
        <v>0.57850191090686842</v>
      </c>
      <c r="V26" s="33">
        <f t="shared" si="27"/>
        <v>0.14299766207240577</v>
      </c>
      <c r="W26" s="76">
        <f>+I26/I$40</f>
        <v>0.14299766207240577</v>
      </c>
      <c r="AG26" s="77">
        <v>9.8698806507377768</v>
      </c>
      <c r="AH26" s="27">
        <v>0.19821925427410977</v>
      </c>
      <c r="CO26" s="4">
        <v>2028.396231041</v>
      </c>
      <c r="CP26" s="4">
        <v>3232.5356983085894</v>
      </c>
      <c r="CQ26" s="60">
        <f t="shared" si="24"/>
        <v>1.5936411480362538</v>
      </c>
      <c r="CR26" s="4">
        <v>56782.69063216522</v>
      </c>
      <c r="CS26" s="60"/>
      <c r="CW26" s="4">
        <v>4</v>
      </c>
      <c r="CX26" s="4">
        <v>38.322190285547563</v>
      </c>
      <c r="CY26" s="4">
        <v>59.357417276939522</v>
      </c>
      <c r="CZ26" s="4">
        <v>16.143710837640786</v>
      </c>
      <c r="DA26" s="4">
        <v>27.563905534996476</v>
      </c>
      <c r="DB26" s="4">
        <v>4.4191036548327425</v>
      </c>
      <c r="DC26" s="4">
        <v>9.6114692323461995E-2</v>
      </c>
      <c r="DD26" s="4">
        <v>1.0479498241744203</v>
      </c>
      <c r="FA26" s="4" t="s">
        <v>79</v>
      </c>
      <c r="FB26" s="4" t="s">
        <v>80</v>
      </c>
      <c r="FC26" s="4" t="s">
        <v>32</v>
      </c>
      <c r="FD26" s="4" t="s">
        <v>33</v>
      </c>
      <c r="FE26" s="4" t="s">
        <v>20</v>
      </c>
      <c r="FF26" s="4" t="s">
        <v>16</v>
      </c>
      <c r="FG26" s="4" t="s">
        <v>34</v>
      </c>
    </row>
    <row r="27" spans="1:163">
      <c r="B27" s="181" t="s">
        <v>24</v>
      </c>
      <c r="C27" s="198">
        <v>1956</v>
      </c>
      <c r="D27" s="20">
        <v>1590.848</v>
      </c>
      <c r="E27" s="21">
        <v>441.71400000000006</v>
      </c>
      <c r="F27" s="21">
        <v>2063.14</v>
      </c>
      <c r="G27" s="21">
        <v>226.8</v>
      </c>
      <c r="H27" s="21">
        <v>231.672</v>
      </c>
      <c r="I27" s="21">
        <v>4554.1739999999991</v>
      </c>
      <c r="J27" s="21">
        <f t="shared" si="26"/>
        <v>0.77872510957954211</v>
      </c>
      <c r="K27" s="20">
        <v>0.34931647319579801</v>
      </c>
      <c r="L27" s="21">
        <v>9.6991024058369346E-2</v>
      </c>
      <c r="M27" s="21">
        <v>0.4530217773848782</v>
      </c>
      <c r="N27" s="21">
        <v>4.9800468756793233E-2</v>
      </c>
      <c r="O27" s="73">
        <v>5.0870256604161376E-2</v>
      </c>
      <c r="P27" s="25"/>
      <c r="Q27" s="23">
        <f t="shared" ref="Q27:V27" si="28">+D27/D$39</f>
        <v>6.8015988833195859E-2</v>
      </c>
      <c r="R27" s="21">
        <f t="shared" si="28"/>
        <v>0.13372297546441303</v>
      </c>
      <c r="S27" s="21">
        <f t="shared" si="28"/>
        <v>0.11444726885106511</v>
      </c>
      <c r="T27" s="21">
        <f t="shared" si="28"/>
        <v>0.10880829015544041</v>
      </c>
      <c r="U27" s="21">
        <f t="shared" si="28"/>
        <v>0.13774520063167106</v>
      </c>
      <c r="V27" s="21">
        <f t="shared" si="28"/>
        <v>9.3927983789730121E-2</v>
      </c>
      <c r="W27" s="74">
        <f>+I27/I$39</f>
        <v>9.3927983789730121E-2</v>
      </c>
      <c r="AG27" s="78">
        <v>0.72666069153918156</v>
      </c>
      <c r="AH27" s="27">
        <v>0.43557768438438771</v>
      </c>
      <c r="CO27" s="4">
        <v>3167.682196279</v>
      </c>
      <c r="CP27" s="4">
        <v>5048.1486918920673</v>
      </c>
      <c r="CQ27" s="60">
        <f t="shared" si="24"/>
        <v>1.5936411480362538</v>
      </c>
      <c r="CR27" s="4">
        <v>400719.85853180458</v>
      </c>
      <c r="CS27" s="60"/>
      <c r="CW27" s="4">
        <v>5</v>
      </c>
      <c r="CX27" s="4">
        <v>17.333259942280783</v>
      </c>
      <c r="CY27" s="4">
        <v>107.8539330065189</v>
      </c>
      <c r="CZ27" s="4">
        <v>36.370777268956715</v>
      </c>
      <c r="DA27" s="4">
        <v>27.563905534996476</v>
      </c>
      <c r="DB27" s="4">
        <v>2.5023841619813418</v>
      </c>
      <c r="DC27" s="4">
        <v>5.4426395620051193E-2</v>
      </c>
      <c r="DD27" s="4">
        <v>11.027826809896858</v>
      </c>
      <c r="EY27" s="161" t="s">
        <v>12</v>
      </c>
      <c r="EZ27" s="79">
        <v>1956</v>
      </c>
      <c r="FA27" s="4">
        <v>4.4700892851109728</v>
      </c>
      <c r="FB27" s="4">
        <v>2.5105601515275494E-2</v>
      </c>
      <c r="FC27" s="4">
        <v>0.12810848342186446</v>
      </c>
      <c r="FD27" s="4">
        <v>0.18919734443837063</v>
      </c>
      <c r="FE27" s="4">
        <v>0.54701658371356832</v>
      </c>
      <c r="FF27" s="4">
        <v>4.0932028395831044E-2</v>
      </c>
      <c r="FG27" s="4">
        <v>9.4745560030365675E-2</v>
      </c>
    </row>
    <row r="28" spans="1:163">
      <c r="B28" s="182"/>
      <c r="C28" s="199">
        <v>2009</v>
      </c>
      <c r="D28" s="32">
        <v>488.65</v>
      </c>
      <c r="E28" s="33">
        <v>458.1</v>
      </c>
      <c r="F28" s="33">
        <v>168.846</v>
      </c>
      <c r="G28" s="33">
        <v>285.59999999999997</v>
      </c>
      <c r="H28" s="33">
        <v>34.908000000000001</v>
      </c>
      <c r="I28" s="33">
        <v>1436.1039999999998</v>
      </c>
      <c r="J28" s="33">
        <f t="shared" si="26"/>
        <v>0.86646762963425095</v>
      </c>
      <c r="K28" s="32">
        <v>0.34026087247163161</v>
      </c>
      <c r="L28" s="33">
        <v>0.31898803986340829</v>
      </c>
      <c r="M28" s="33">
        <v>0.11757226496131201</v>
      </c>
      <c r="N28" s="33">
        <v>0.1988713909299048</v>
      </c>
      <c r="O28" s="75">
        <v>2.430743177374341E-2</v>
      </c>
      <c r="P28" s="25"/>
      <c r="Q28" s="35">
        <f t="shared" ref="Q28:V28" si="29">+D28/D$40</f>
        <v>2.3345364728027576E-2</v>
      </c>
      <c r="R28" s="33">
        <f t="shared" si="29"/>
        <v>0.10488117587801639</v>
      </c>
      <c r="S28" s="33">
        <f t="shared" si="29"/>
        <v>0.12323194282661434</v>
      </c>
      <c r="T28" s="33">
        <f t="shared" si="29"/>
        <v>8.5082981229014139E-3</v>
      </c>
      <c r="U28" s="33">
        <f t="shared" si="29"/>
        <v>4.6562848641129922E-3</v>
      </c>
      <c r="V28" s="33">
        <f t="shared" si="29"/>
        <v>2.1202273167903404E-2</v>
      </c>
      <c r="W28" s="76">
        <f>+I28/I$40</f>
        <v>2.1202273167903404E-2</v>
      </c>
      <c r="AG28" s="78">
        <v>3.3270751600182388E-3</v>
      </c>
      <c r="AH28" s="27">
        <v>1.3542483384984512</v>
      </c>
      <c r="CO28" s="4">
        <v>970.00539840900001</v>
      </c>
      <c r="CP28" s="4">
        <v>1545.8405167218828</v>
      </c>
      <c r="CQ28" s="60">
        <f t="shared" si="24"/>
        <v>1.593641148036254</v>
      </c>
      <c r="CR28" s="4">
        <v>432074.44691523298</v>
      </c>
      <c r="CS28" s="60"/>
      <c r="CW28" s="4">
        <v>6</v>
      </c>
      <c r="CX28" s="4">
        <v>14.210064900519891</v>
      </c>
      <c r="CY28" s="4">
        <v>76.333646493855866</v>
      </c>
      <c r="CZ28" s="4">
        <v>22.906316324632911</v>
      </c>
      <c r="DA28" s="4">
        <v>27.563905534996469</v>
      </c>
      <c r="DB28" s="4">
        <v>2.8125768087056118</v>
      </c>
      <c r="DC28" s="4">
        <v>6.1173028677254722E-2</v>
      </c>
      <c r="DD28" s="4">
        <v>7.3450453128586837</v>
      </c>
      <c r="EY28" s="162"/>
      <c r="EZ28" s="80">
        <v>2009</v>
      </c>
      <c r="FA28" s="4">
        <v>19.781091049938109</v>
      </c>
      <c r="FB28" s="4">
        <v>0.14586610247877019</v>
      </c>
      <c r="FC28" s="4">
        <v>0.22015374988217207</v>
      </c>
      <c r="FD28" s="4">
        <v>6.7078055337279147E-2</v>
      </c>
      <c r="FE28" s="4">
        <v>1.6373157586143987E-2</v>
      </c>
      <c r="FF28" s="4">
        <v>0.24862212258424274</v>
      </c>
      <c r="FG28" s="4">
        <v>0.44777291461016216</v>
      </c>
    </row>
    <row r="29" spans="1:163">
      <c r="B29" s="181" t="s">
        <v>25</v>
      </c>
      <c r="C29" s="198">
        <v>1956</v>
      </c>
      <c r="D29" s="20">
        <v>7252.308</v>
      </c>
      <c r="E29" s="21">
        <v>736.9860000000001</v>
      </c>
      <c r="F29" s="21">
        <v>6525.1239999999998</v>
      </c>
      <c r="G29" s="21">
        <v>962.6</v>
      </c>
      <c r="H29" s="21">
        <v>120.48</v>
      </c>
      <c r="I29" s="21">
        <v>15597.498</v>
      </c>
      <c r="J29" s="21">
        <f t="shared" si="26"/>
        <v>0.6675073678552208</v>
      </c>
      <c r="K29" s="20">
        <v>0.46496611187255804</v>
      </c>
      <c r="L29" s="21">
        <v>4.7250270524157152E-2</v>
      </c>
      <c r="M29" s="21">
        <v>0.41834427547289954</v>
      </c>
      <c r="N29" s="21">
        <v>6.1715026345892147E-2</v>
      </c>
      <c r="O29" s="73">
        <v>7.7243157844931291E-3</v>
      </c>
      <c r="P29" s="25"/>
      <c r="Q29" s="23">
        <f t="shared" ref="Q29:V29" si="30">+D29/D$39</f>
        <v>0.31006915804834717</v>
      </c>
      <c r="R29" s="21">
        <f t="shared" si="30"/>
        <v>0.22311260407325983</v>
      </c>
      <c r="S29" s="21">
        <f t="shared" si="30"/>
        <v>0.36196410360641423</v>
      </c>
      <c r="T29" s="21">
        <f t="shared" si="30"/>
        <v>0.46181155248512762</v>
      </c>
      <c r="U29" s="21">
        <f t="shared" si="30"/>
        <v>7.1633782986738712E-2</v>
      </c>
      <c r="V29" s="21">
        <f t="shared" si="30"/>
        <v>0.3216920432342612</v>
      </c>
      <c r="W29" s="74">
        <f>+I29/I$39</f>
        <v>0.3216920432342612</v>
      </c>
      <c r="AG29" s="78">
        <v>0.99299480810034646</v>
      </c>
      <c r="AH29" s="27">
        <v>0.20068769693024438</v>
      </c>
      <c r="CO29" s="4">
        <v>27211.139205260002</v>
      </c>
      <c r="CP29" s="4">
        <v>43364.791122444854</v>
      </c>
      <c r="CQ29" s="60">
        <f t="shared" si="24"/>
        <v>1.5936411480362533</v>
      </c>
      <c r="CR29" s="4">
        <v>868617.26939433638</v>
      </c>
      <c r="CS29" s="60"/>
      <c r="CW29" s="4">
        <v>7</v>
      </c>
      <c r="CX29" s="4">
        <v>12.213006373596933</v>
      </c>
      <c r="CY29" s="4">
        <v>75.993827797680069</v>
      </c>
      <c r="CZ29" s="4">
        <v>11.910298283495596</v>
      </c>
      <c r="DA29" s="4">
        <v>27.563905534996465</v>
      </c>
      <c r="DB29" s="4">
        <v>2.6895458782770181</v>
      </c>
      <c r="DC29" s="4">
        <v>5.849712855178886E-2</v>
      </c>
      <c r="DD29" s="4">
        <v>19.476522968770663</v>
      </c>
      <c r="EY29" s="161" t="s">
        <v>17</v>
      </c>
      <c r="EZ29" s="79">
        <v>1956</v>
      </c>
      <c r="FA29" s="4">
        <v>6.5065275256109709</v>
      </c>
      <c r="FB29" s="4">
        <v>3.7717998574250282E-2</v>
      </c>
      <c r="FC29" s="4">
        <v>0.34931647319579801</v>
      </c>
      <c r="FD29" s="4">
        <v>9.6991024058369346E-2</v>
      </c>
      <c r="FE29" s="4">
        <v>0.4530217773848782</v>
      </c>
      <c r="FF29" s="4">
        <v>4.9800468756793233E-2</v>
      </c>
      <c r="FG29" s="4">
        <v>5.0870256604161376E-2</v>
      </c>
    </row>
    <row r="30" spans="1:163">
      <c r="B30" s="182"/>
      <c r="C30" s="199">
        <v>2009</v>
      </c>
      <c r="D30" s="32">
        <v>1E-10</v>
      </c>
      <c r="E30" s="33">
        <v>2.9</v>
      </c>
      <c r="F30" s="33">
        <v>3.6879999999999997</v>
      </c>
      <c r="G30" s="33">
        <v>1.0000000000000001E-9</v>
      </c>
      <c r="H30" s="33">
        <v>8.7999999999999995E-2</v>
      </c>
      <c r="I30" s="33">
        <v>6.6759999999999993</v>
      </c>
      <c r="J30" s="33">
        <f t="shared" si="26"/>
        <v>0.46419356634915721</v>
      </c>
      <c r="K30" s="32">
        <f>+D30/I30</f>
        <v>1.4979029358897546E-11</v>
      </c>
      <c r="L30" s="33">
        <v>0.43439185140802877</v>
      </c>
      <c r="M30" s="33">
        <v>0.55242660275614142</v>
      </c>
      <c r="N30" s="33">
        <f>+G30/I30</f>
        <v>1.4979029358897546E-10</v>
      </c>
      <c r="O30" s="75">
        <v>1.3181545835829839E-2</v>
      </c>
      <c r="P30" s="25"/>
      <c r="Q30" s="35">
        <f t="shared" ref="Q30:V30" si="31">+D30/D$40</f>
        <v>4.7775227111485885E-15</v>
      </c>
      <c r="R30" s="33">
        <f t="shared" si="31"/>
        <v>6.6394981455194829E-4</v>
      </c>
      <c r="S30" s="33">
        <f t="shared" si="31"/>
        <v>2.6916800228880379E-3</v>
      </c>
      <c r="T30" s="33">
        <f t="shared" si="31"/>
        <v>2.9790959814080583E-14</v>
      </c>
      <c r="U30" s="33">
        <f t="shared" si="31"/>
        <v>1.173808491010494E-5</v>
      </c>
      <c r="V30" s="33">
        <f t="shared" si="31"/>
        <v>9.8562761240775828E-5</v>
      </c>
      <c r="W30" s="76">
        <f>+I30/I$40</f>
        <v>9.8562761240775828E-5</v>
      </c>
      <c r="AG30" s="78">
        <v>2.227235012619972</v>
      </c>
      <c r="AH30" s="27">
        <v>0.35300526398229476</v>
      </c>
      <c r="CR30" s="4">
        <v>2549833.4856770509</v>
      </c>
      <c r="CS30" s="60"/>
      <c r="CW30" s="4" t="s">
        <v>4</v>
      </c>
      <c r="CX30" s="4">
        <v>13.915871819928912</v>
      </c>
      <c r="CY30" s="4">
        <v>86.589684340499474</v>
      </c>
      <c r="CZ30" s="4">
        <v>19.437957081814332</v>
      </c>
      <c r="DA30" s="4">
        <v>27.563905534996472</v>
      </c>
      <c r="DB30" s="4">
        <v>2.2156787514321437</v>
      </c>
      <c r="DC30" s="4">
        <v>4.8190605633031521E-2</v>
      </c>
      <c r="DD30" s="4">
        <v>11.616082236712</v>
      </c>
      <c r="EY30" s="162"/>
      <c r="EZ30" s="80">
        <v>2009</v>
      </c>
      <c r="FA30" s="4">
        <v>8.497698908728232</v>
      </c>
      <c r="FB30" s="4">
        <v>6.5045892559085564E-2</v>
      </c>
      <c r="FC30" s="4">
        <v>0.34026087247163161</v>
      </c>
      <c r="FD30" s="4">
        <v>0.31898803986340829</v>
      </c>
      <c r="FE30" s="4">
        <v>0.11757226496131201</v>
      </c>
      <c r="FF30" s="4">
        <v>0.1988713909299048</v>
      </c>
      <c r="FG30" s="4">
        <v>2.430743177374341E-2</v>
      </c>
    </row>
    <row r="31" spans="1:163">
      <c r="B31" s="181" t="s">
        <v>26</v>
      </c>
      <c r="C31" s="198">
        <v>1956</v>
      </c>
      <c r="D31" s="20">
        <v>302.73599999999999</v>
      </c>
      <c r="E31" s="21">
        <v>269.214</v>
      </c>
      <c r="F31" s="21">
        <v>454.596</v>
      </c>
      <c r="G31" s="21">
        <v>49.9</v>
      </c>
      <c r="H31" s="21">
        <v>64.951999999999998</v>
      </c>
      <c r="I31" s="21">
        <v>1141.3980000000001</v>
      </c>
      <c r="J31" s="21">
        <f t="shared" si="26"/>
        <v>0.84458971930016635</v>
      </c>
      <c r="K31" s="20">
        <v>0.26523263576771638</v>
      </c>
      <c r="L31" s="21">
        <v>0.23586338858137124</v>
      </c>
      <c r="M31" s="21">
        <v>0.39828000399510072</v>
      </c>
      <c r="N31" s="21">
        <v>4.371831736169153E-2</v>
      </c>
      <c r="O31" s="73">
        <v>5.6905654294120006E-2</v>
      </c>
      <c r="P31" s="25"/>
      <c r="Q31" s="23">
        <f t="shared" ref="Q31:V31" si="32">+D31/D$39</f>
        <v>1.2943341158555928E-2</v>
      </c>
      <c r="R31" s="21">
        <f t="shared" si="32"/>
        <v>8.1500919410923092E-2</v>
      </c>
      <c r="S31" s="21">
        <f t="shared" si="32"/>
        <v>2.5217518263723645E-2</v>
      </c>
      <c r="T31" s="21">
        <f t="shared" si="32"/>
        <v>2.3939742851659947E-2</v>
      </c>
      <c r="U31" s="21">
        <f t="shared" si="32"/>
        <v>3.8618504918282309E-2</v>
      </c>
      <c r="V31" s="21">
        <f t="shared" si="32"/>
        <v>2.3540868847266357E-2</v>
      </c>
      <c r="W31" s="74">
        <f>+I31/I$39</f>
        <v>2.3540868847266357E-2</v>
      </c>
      <c r="AG31" s="78">
        <v>2.6680444315965208</v>
      </c>
      <c r="AH31" s="27">
        <v>0.1590127987249966</v>
      </c>
      <c r="EY31" s="161" t="s">
        <v>13</v>
      </c>
      <c r="EZ31" s="79">
        <v>1956</v>
      </c>
      <c r="FA31" s="4">
        <v>7.021419021567783</v>
      </c>
      <c r="FB31" s="4">
        <v>5.1414327102833481E-2</v>
      </c>
      <c r="FC31" s="4">
        <v>0.46496611187255804</v>
      </c>
      <c r="FD31" s="4">
        <v>4.7250270524157152E-2</v>
      </c>
      <c r="FE31" s="4">
        <v>0.41834427547289954</v>
      </c>
      <c r="FF31" s="4">
        <v>6.1715026345892147E-2</v>
      </c>
      <c r="FG31" s="4">
        <v>7.7243157844931291E-3</v>
      </c>
    </row>
    <row r="32" spans="1:163" ht="13.5" thickBot="1">
      <c r="B32" s="182"/>
      <c r="C32" s="199">
        <v>2009</v>
      </c>
      <c r="D32" s="32">
        <v>120</v>
      </c>
      <c r="E32" s="33">
        <v>226.40000000000003</v>
      </c>
      <c r="F32" s="33">
        <v>112.509</v>
      </c>
      <c r="G32" s="33">
        <v>2.2270000000000003</v>
      </c>
      <c r="H32" s="33">
        <v>42.152000000000001</v>
      </c>
      <c r="I32" s="33">
        <v>503.28800000000001</v>
      </c>
      <c r="J32" s="33">
        <f t="shared" si="26"/>
        <v>0.78771624060445444</v>
      </c>
      <c r="K32" s="32">
        <v>0.23843207070305669</v>
      </c>
      <c r="L32" s="33">
        <v>0.44984184005976702</v>
      </c>
      <c r="M32" s="33">
        <v>0.22354794868941838</v>
      </c>
      <c r="N32" s="33">
        <v>4.4249018454642275E-3</v>
      </c>
      <c r="O32" s="75">
        <v>8.3753238702293717E-2</v>
      </c>
      <c r="P32" s="25"/>
      <c r="Q32" s="35">
        <f t="shared" ref="Q32:V32" si="33">+D32/D$40</f>
        <v>5.7330272533783061E-3</v>
      </c>
      <c r="R32" s="33">
        <f t="shared" si="33"/>
        <v>5.1833875177434867E-2</v>
      </c>
      <c r="S32" s="33">
        <f t="shared" si="33"/>
        <v>8.2114486902144873E-2</v>
      </c>
      <c r="T32" s="33">
        <f t="shared" si="33"/>
        <v>6.6344467505957463E-5</v>
      </c>
      <c r="U32" s="33">
        <f t="shared" si="33"/>
        <v>5.6225426719402668E-3</v>
      </c>
      <c r="V32" s="33">
        <f t="shared" si="33"/>
        <v>7.4304156649711789E-3</v>
      </c>
      <c r="W32" s="76">
        <f>+I32/I$40</f>
        <v>7.4304156649711789E-3</v>
      </c>
      <c r="AG32" s="78">
        <v>2.8108090799419312</v>
      </c>
      <c r="AH32" s="27">
        <v>0.35758026953033845</v>
      </c>
      <c r="EY32" s="162"/>
      <c r="EZ32" s="80">
        <v>2009</v>
      </c>
      <c r="FA32" s="4">
        <v>1.4498356239837211</v>
      </c>
      <c r="FB32" s="4">
        <v>3.7669165096590779E-3</v>
      </c>
      <c r="FC32" s="4">
        <v>0</v>
      </c>
      <c r="FD32" s="4">
        <v>0.43439185140802877</v>
      </c>
      <c r="FE32" s="4">
        <v>0.55242660275614142</v>
      </c>
      <c r="FF32" s="4">
        <v>0</v>
      </c>
      <c r="FG32" s="4">
        <v>1.3181545835829839E-2</v>
      </c>
    </row>
    <row r="33" spans="1:163" ht="13.5" thickBot="1">
      <c r="B33" s="181" t="s">
        <v>27</v>
      </c>
      <c r="C33" s="198">
        <v>1956</v>
      </c>
      <c r="D33" s="20">
        <v>4029.06</v>
      </c>
      <c r="E33" s="21">
        <v>196.69200000000001</v>
      </c>
      <c r="F33" s="21">
        <v>1970.972</v>
      </c>
      <c r="G33" s="21">
        <v>141.4</v>
      </c>
      <c r="H33" s="21">
        <v>234.57999999999998</v>
      </c>
      <c r="I33" s="21">
        <v>6572.7039999999997</v>
      </c>
      <c r="J33" s="21">
        <f t="shared" si="26"/>
        <v>0.60127488961873155</v>
      </c>
      <c r="K33" s="20">
        <v>0.61299885100561358</v>
      </c>
      <c r="L33" s="21">
        <v>2.9925583138994242E-2</v>
      </c>
      <c r="M33" s="21">
        <v>0.29987232043311246</v>
      </c>
      <c r="N33" s="21">
        <v>2.1513215869754673E-2</v>
      </c>
      <c r="O33" s="73">
        <v>3.5690029552525107E-2</v>
      </c>
      <c r="P33" s="25"/>
      <c r="Q33" s="23">
        <f t="shared" ref="Q33:V33" si="34">+D33/D$39</f>
        <v>0.17226064336019287</v>
      </c>
      <c r="R33" s="21">
        <f t="shared" si="34"/>
        <v>5.9545858836365442E-2</v>
      </c>
      <c r="S33" s="21">
        <f t="shared" si="34"/>
        <v>0.1093344913006008</v>
      </c>
      <c r="T33" s="21">
        <f t="shared" si="34"/>
        <v>6.7837267319132602E-2</v>
      </c>
      <c r="U33" s="21">
        <f t="shared" si="34"/>
        <v>0.13947420993550103</v>
      </c>
      <c r="V33" s="21">
        <f t="shared" si="34"/>
        <v>0.13555934287242746</v>
      </c>
      <c r="W33" s="74">
        <f>+I33/I$39</f>
        <v>0.13555934287242746</v>
      </c>
      <c r="AG33" s="81">
        <v>2.3196806052093537</v>
      </c>
      <c r="AH33" s="59">
        <v>0.38075452124033843</v>
      </c>
      <c r="CW33" s="82"/>
      <c r="CX33" s="188" t="s">
        <v>2</v>
      </c>
      <c r="CY33" s="189"/>
      <c r="CZ33" s="189"/>
      <c r="DA33" s="186" t="s">
        <v>3</v>
      </c>
      <c r="DB33" s="187"/>
      <c r="DC33" s="187"/>
      <c r="DD33" s="190" t="s">
        <v>1</v>
      </c>
      <c r="DE33" s="191"/>
      <c r="DF33" s="191"/>
      <c r="DG33" s="192" t="s">
        <v>22</v>
      </c>
      <c r="DH33" s="192"/>
      <c r="DI33" s="186" t="s">
        <v>76</v>
      </c>
      <c r="DJ33" s="187"/>
      <c r="DK33" s="187"/>
      <c r="EY33" s="161" t="s">
        <v>14</v>
      </c>
      <c r="EZ33" s="79">
        <v>1956</v>
      </c>
      <c r="FA33" s="4">
        <v>6.2815810701339263</v>
      </c>
      <c r="FB33" s="4">
        <v>3.8185775082517914E-2</v>
      </c>
      <c r="FC33" s="4">
        <v>0.26523263576771638</v>
      </c>
      <c r="FD33" s="4">
        <v>0.23586338858137124</v>
      </c>
      <c r="FE33" s="4">
        <v>0.39828000399510072</v>
      </c>
      <c r="FF33" s="4">
        <v>4.371831736169153E-2</v>
      </c>
      <c r="FG33" s="4">
        <v>5.6905654294120006E-2</v>
      </c>
    </row>
    <row r="34" spans="1:163">
      <c r="B34" s="182"/>
      <c r="C34" s="199">
        <v>2009</v>
      </c>
      <c r="D34" s="32">
        <v>2039.35</v>
      </c>
      <c r="E34" s="33">
        <v>321</v>
      </c>
      <c r="F34" s="33">
        <v>219.55</v>
      </c>
      <c r="G34" s="33">
        <v>2736.8</v>
      </c>
      <c r="H34" s="33">
        <v>1076.9120000000003</v>
      </c>
      <c r="I34" s="33">
        <v>6393.612000000001</v>
      </c>
      <c r="J34" s="33">
        <f t="shared" si="26"/>
        <v>0.80380151924741061</v>
      </c>
      <c r="K34" s="32">
        <v>0.31896680624348173</v>
      </c>
      <c r="L34" s="33">
        <v>5.0206362225296113E-2</v>
      </c>
      <c r="M34" s="33">
        <v>3.4338962076522622E-2</v>
      </c>
      <c r="N34" s="33">
        <v>0.42805224965168354</v>
      </c>
      <c r="O34" s="75">
        <v>0.16843561980301591</v>
      </c>
      <c r="P34" s="25"/>
      <c r="Q34" s="35">
        <f t="shared" ref="Q34:V34" si="35">+D34/D$40</f>
        <v>9.7430409409808738E-2</v>
      </c>
      <c r="R34" s="33">
        <f t="shared" si="35"/>
        <v>7.3492376024543241E-2</v>
      </c>
      <c r="S34" s="33">
        <f t="shared" si="35"/>
        <v>0.16023816405235053</v>
      </c>
      <c r="T34" s="33">
        <f t="shared" si="35"/>
        <v>8.1531898819175747E-2</v>
      </c>
      <c r="U34" s="33">
        <f t="shared" si="35"/>
        <v>0.14364641473535153</v>
      </c>
      <c r="V34" s="33">
        <f t="shared" si="35"/>
        <v>9.4393656833756653E-2</v>
      </c>
      <c r="W34" s="76">
        <f>+I34/I$40</f>
        <v>9.4393656833756653E-2</v>
      </c>
      <c r="CW34" s="83"/>
      <c r="CX34" s="84" t="s">
        <v>72</v>
      </c>
      <c r="CY34" s="85" t="s">
        <v>73</v>
      </c>
      <c r="CZ34" s="86" t="s">
        <v>74</v>
      </c>
      <c r="DA34" s="84" t="s">
        <v>72</v>
      </c>
      <c r="DB34" s="85" t="s">
        <v>73</v>
      </c>
      <c r="DC34" s="86" t="s">
        <v>74</v>
      </c>
      <c r="DD34" s="84" t="s">
        <v>72</v>
      </c>
      <c r="DE34" s="85" t="s">
        <v>73</v>
      </c>
      <c r="DF34" s="86" t="s">
        <v>74</v>
      </c>
      <c r="DG34" s="29" t="s">
        <v>73</v>
      </c>
      <c r="DH34" s="11" t="s">
        <v>75</v>
      </c>
      <c r="DI34" s="84" t="s">
        <v>72</v>
      </c>
      <c r="DJ34" s="87" t="s">
        <v>73</v>
      </c>
      <c r="DK34" s="88" t="s">
        <v>74</v>
      </c>
      <c r="EY34" s="162"/>
      <c r="EZ34" s="80">
        <v>2009</v>
      </c>
      <c r="FA34" s="4">
        <v>5.9331336493729223</v>
      </c>
      <c r="FB34" s="4">
        <v>2.6167543416458612E-2</v>
      </c>
      <c r="FC34" s="4">
        <v>0.23843207070305669</v>
      </c>
      <c r="FD34" s="4">
        <v>0.44984184005976702</v>
      </c>
      <c r="FE34" s="4">
        <v>0.22354794868941838</v>
      </c>
      <c r="FF34" s="4">
        <v>4.4249018454642275E-3</v>
      </c>
      <c r="FG34" s="4">
        <v>8.3753238702293717E-2</v>
      </c>
    </row>
    <row r="35" spans="1:163" ht="15">
      <c r="B35" s="181" t="s">
        <v>28</v>
      </c>
      <c r="C35" s="198">
        <v>1956</v>
      </c>
      <c r="D35" s="20">
        <v>2645.23</v>
      </c>
      <c r="E35" s="21">
        <v>415.51400000000001</v>
      </c>
      <c r="F35" s="21">
        <v>2106.8879999999999</v>
      </c>
      <c r="G35" s="21">
        <v>209.7</v>
      </c>
      <c r="H35" s="21">
        <v>281.94400000000002</v>
      </c>
      <c r="I35" s="21">
        <v>5659.2759999999998</v>
      </c>
      <c r="J35" s="21">
        <f t="shared" si="26"/>
        <v>0.7372869047077294</v>
      </c>
      <c r="K35" s="20">
        <v>0.46741491314436689</v>
      </c>
      <c r="L35" s="21">
        <v>7.3421759249769764E-2</v>
      </c>
      <c r="M35" s="21">
        <v>0.37228931757348466</v>
      </c>
      <c r="N35" s="21">
        <v>3.7054209761107251E-2</v>
      </c>
      <c r="O35" s="73">
        <v>4.9819800271271454E-2</v>
      </c>
      <c r="P35" s="25"/>
      <c r="Q35" s="23">
        <f t="shared" ref="Q35:V35" si="36">+D35/D$39</f>
        <v>0.11309561576042129</v>
      </c>
      <c r="R35" s="21">
        <f t="shared" si="36"/>
        <v>0.12579127767541917</v>
      </c>
      <c r="S35" s="21">
        <f t="shared" si="36"/>
        <v>0.11687407416611713</v>
      </c>
      <c r="T35" s="21">
        <f t="shared" si="36"/>
        <v>0.10060449050086355</v>
      </c>
      <c r="U35" s="21">
        <f t="shared" si="36"/>
        <v>0.16763541924313627</v>
      </c>
      <c r="V35" s="21">
        <f t="shared" si="36"/>
        <v>0.11672026242071752</v>
      </c>
      <c r="W35" s="74">
        <f>+I35/I$39</f>
        <v>0.11672026242071752</v>
      </c>
      <c r="CW35" s="89">
        <v>1</v>
      </c>
      <c r="CX35" s="90" t="e">
        <f>+(#REF!+#REF!)/#REF!</f>
        <v>#REF!</v>
      </c>
      <c r="CY35" s="28" t="e">
        <f>+(#REF!+#REF!+#REF!+#REF!-#REF!)/#REF!</f>
        <v>#REF!</v>
      </c>
      <c r="CZ35" s="91" t="e">
        <f t="shared" ref="CZ35:CZ42" si="37">+CX35+CY35</f>
        <v>#REF!</v>
      </c>
      <c r="DA35" s="90" t="e">
        <f>+#REF!/#REF!</f>
        <v>#REF!</v>
      </c>
      <c r="DB35" s="28" t="e">
        <f>(#REF!-#REF!)/#REF!</f>
        <v>#REF!</v>
      </c>
      <c r="DC35" s="91" t="e">
        <f t="shared" ref="DC35:DC42" si="38">+DB35+DA35</f>
        <v>#REF!</v>
      </c>
      <c r="DD35" s="90" t="e">
        <f>+#REF!/#REF!</f>
        <v>#REF!</v>
      </c>
      <c r="DE35" s="28" t="e">
        <f>+(#REF!-#REF!)/#REF!</f>
        <v>#REF!</v>
      </c>
      <c r="DF35" s="91" t="e">
        <f t="shared" ref="DF35:DF42" si="39">+DE35+DD35</f>
        <v>#REF!</v>
      </c>
      <c r="DG35" s="29" t="e">
        <f>+#REF!/#REF!</f>
        <v>#REF!</v>
      </c>
      <c r="DH35" s="92">
        <v>0.15033248067983132</v>
      </c>
      <c r="DI35" s="90" t="e">
        <f>+#REF!/#REF!</f>
        <v>#REF!</v>
      </c>
      <c r="DJ35" s="92" t="e">
        <f>+#REF!/#REF!</f>
        <v>#REF!</v>
      </c>
      <c r="DK35" s="93" t="e">
        <f t="shared" ref="DK35:DK42" si="40">+DI35+DJ35</f>
        <v>#REF!</v>
      </c>
      <c r="EY35" s="161" t="s">
        <v>15</v>
      </c>
      <c r="EZ35" s="79">
        <v>1956</v>
      </c>
      <c r="FA35" s="4">
        <v>9.1223404169634463</v>
      </c>
      <c r="FB35" s="4">
        <v>6.1502108832320761E-2</v>
      </c>
      <c r="FC35" s="4">
        <v>0.61299885100561358</v>
      </c>
      <c r="FD35" s="4">
        <v>2.9925583138994242E-2</v>
      </c>
      <c r="FE35" s="4">
        <v>0.29987232043311246</v>
      </c>
      <c r="FF35" s="4">
        <v>2.1513215869754673E-2</v>
      </c>
      <c r="FG35" s="4">
        <v>3.5690029552525107E-2</v>
      </c>
    </row>
    <row r="36" spans="1:163">
      <c r="B36" s="182"/>
      <c r="C36" s="199">
        <v>2009</v>
      </c>
      <c r="D36" s="32">
        <v>2008.6000000000001</v>
      </c>
      <c r="E36" s="33">
        <v>607.60000000000014</v>
      </c>
      <c r="F36" s="33">
        <v>389.66499999999996</v>
      </c>
      <c r="G36" s="33">
        <v>4224.8190000000004</v>
      </c>
      <c r="H36" s="33">
        <v>594.33199999999999</v>
      </c>
      <c r="I36" s="33">
        <v>7825.0160000000014</v>
      </c>
      <c r="J36" s="33">
        <f t="shared" si="26"/>
        <v>0.76140858091996655</v>
      </c>
      <c r="K36" s="32">
        <v>0.25668957098618073</v>
      </c>
      <c r="L36" s="33">
        <v>7.7648403530420892E-2</v>
      </c>
      <c r="M36" s="33">
        <v>4.9797342267415161E-2</v>
      </c>
      <c r="N36" s="33">
        <v>0.53991186727285922</v>
      </c>
      <c r="O36" s="75">
        <v>7.5952815943123933E-2</v>
      </c>
      <c r="P36" s="25"/>
      <c r="Q36" s="35">
        <f t="shared" ref="Q36:V36" si="41">+D36/D$40</f>
        <v>9.5961321176130557E-2</v>
      </c>
      <c r="R36" s="33">
        <f t="shared" si="41"/>
        <v>0.13910893355922893</v>
      </c>
      <c r="S36" s="33">
        <f t="shared" si="41"/>
        <v>0.28439628419703561</v>
      </c>
      <c r="T36" s="33">
        <f t="shared" si="41"/>
        <v>0.12586141305076412</v>
      </c>
      <c r="U36" s="33">
        <f t="shared" si="41"/>
        <v>7.9276357736278294E-2</v>
      </c>
      <c r="V36" s="33">
        <f t="shared" si="41"/>
        <v>0.11552654040042704</v>
      </c>
      <c r="W36" s="76">
        <f>+I36/I$40</f>
        <v>0.11552654040042704</v>
      </c>
      <c r="CW36" s="94">
        <v>2</v>
      </c>
      <c r="CX36" s="90" t="e">
        <f>+(#REF!+#REF!)/#REF!</f>
        <v>#REF!</v>
      </c>
      <c r="CY36" s="28" t="e">
        <f>+(#REF!+#REF!+#REF!+#REF!-#REF!)/#REF!</f>
        <v>#REF!</v>
      </c>
      <c r="CZ36" s="91" t="e">
        <f t="shared" si="37"/>
        <v>#REF!</v>
      </c>
      <c r="DA36" s="90" t="e">
        <f>+#REF!/#REF!</f>
        <v>#REF!</v>
      </c>
      <c r="DB36" s="28" t="e">
        <f>(#REF!-#REF!)/#REF!</f>
        <v>#REF!</v>
      </c>
      <c r="DC36" s="91" t="e">
        <f t="shared" si="38"/>
        <v>#REF!</v>
      </c>
      <c r="DD36" s="90" t="e">
        <f>+#REF!/#REF!</f>
        <v>#REF!</v>
      </c>
      <c r="DE36" s="28" t="e">
        <f>+(#REF!-#REF!)/#REF!</f>
        <v>#REF!</v>
      </c>
      <c r="DF36" s="91" t="e">
        <f t="shared" si="39"/>
        <v>#REF!</v>
      </c>
      <c r="DG36" s="29" t="e">
        <f>+#REF!/#REF!</f>
        <v>#REF!</v>
      </c>
      <c r="DH36" s="92">
        <v>0.62041168348127251</v>
      </c>
      <c r="DI36" s="90" t="e">
        <f>+#REF!/#REF!</f>
        <v>#REF!</v>
      </c>
      <c r="DJ36" s="92" t="e">
        <f>+#REF!/#REF!</f>
        <v>#REF!</v>
      </c>
      <c r="DK36" s="93" t="e">
        <f t="shared" si="40"/>
        <v>#REF!</v>
      </c>
      <c r="EY36" s="162"/>
      <c r="EZ36" s="80">
        <v>2009</v>
      </c>
      <c r="FA36" s="4">
        <v>13.17582850096305</v>
      </c>
      <c r="FB36" s="4">
        <v>0.11033723895147791</v>
      </c>
      <c r="FC36" s="4">
        <v>0.31896680624348173</v>
      </c>
      <c r="FD36" s="4">
        <v>5.0206362225296113E-2</v>
      </c>
      <c r="FE36" s="4">
        <v>3.4338962076522622E-2</v>
      </c>
      <c r="FF36" s="4">
        <v>0.42805224965168354</v>
      </c>
      <c r="FG36" s="4">
        <v>0.16843561980301591</v>
      </c>
    </row>
    <row r="37" spans="1:163">
      <c r="B37" s="181" t="s">
        <v>29</v>
      </c>
      <c r="C37" s="198">
        <v>1956</v>
      </c>
      <c r="D37" s="20">
        <v>7086.8419999999996</v>
      </c>
      <c r="E37" s="21">
        <v>530.79599999999994</v>
      </c>
      <c r="F37" s="21">
        <v>2846.8760000000002</v>
      </c>
      <c r="G37" s="21">
        <v>339.9</v>
      </c>
      <c r="H37" s="21">
        <v>391.56399999999996</v>
      </c>
      <c r="I37" s="21">
        <v>11195.977999999999</v>
      </c>
      <c r="J37" s="21">
        <f t="shared" si="26"/>
        <v>0.62479964870790883</v>
      </c>
      <c r="K37" s="20">
        <v>0.63298105801922799</v>
      </c>
      <c r="L37" s="21">
        <v>4.7409525099102554E-2</v>
      </c>
      <c r="M37" s="21">
        <v>0.25427666971121238</v>
      </c>
      <c r="N37" s="21">
        <v>3.0359116461286365E-2</v>
      </c>
      <c r="O37" s="73">
        <v>3.4973630709170742E-2</v>
      </c>
      <c r="P37" s="25"/>
      <c r="Q37" s="23">
        <f t="shared" ref="Q37:V37" si="42">+D37/D$39</f>
        <v>0.30299473383668546</v>
      </c>
      <c r="R37" s="21">
        <f t="shared" si="42"/>
        <v>0.16069135342010568</v>
      </c>
      <c r="S37" s="21">
        <f t="shared" si="42"/>
        <v>0.15792296352048088</v>
      </c>
      <c r="T37" s="21">
        <f t="shared" si="42"/>
        <v>0.16306850892343119</v>
      </c>
      <c r="U37" s="21">
        <f t="shared" si="42"/>
        <v>0.23281217298654841</v>
      </c>
      <c r="V37" s="21">
        <f t="shared" si="42"/>
        <v>0.23091248601704176</v>
      </c>
      <c r="W37" s="74">
        <f>+I37/I$39</f>
        <v>0.23091248601704176</v>
      </c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W37" s="95">
        <v>3</v>
      </c>
      <c r="CX37" s="90" t="e">
        <f>+(#REF!+#REF!)/#REF!</f>
        <v>#REF!</v>
      </c>
      <c r="CY37" s="28" t="e">
        <f>+(#REF!+#REF!+#REF!+#REF!-#REF!)/#REF!</f>
        <v>#REF!</v>
      </c>
      <c r="CZ37" s="91" t="e">
        <f t="shared" si="37"/>
        <v>#REF!</v>
      </c>
      <c r="DA37" s="90" t="e">
        <f>+#REF!/#REF!</f>
        <v>#REF!</v>
      </c>
      <c r="DB37" s="28" t="e">
        <f>(#REF!-#REF!)/#REF!</f>
        <v>#REF!</v>
      </c>
      <c r="DC37" s="91" t="e">
        <f t="shared" si="38"/>
        <v>#REF!</v>
      </c>
      <c r="DD37" s="90" t="e">
        <f>+#REF!/#REF!</f>
        <v>#REF!</v>
      </c>
      <c r="DE37" s="28" t="e">
        <f>+(#REF!-#REF!)/#REF!</f>
        <v>#REF!</v>
      </c>
      <c r="DF37" s="91" t="e">
        <f t="shared" si="39"/>
        <v>#REF!</v>
      </c>
      <c r="DG37" s="29" t="e">
        <f>+#REF!/#REF!</f>
        <v>#REF!</v>
      </c>
      <c r="DH37" s="92">
        <v>0.91463414634146334</v>
      </c>
      <c r="DI37" s="90" t="e">
        <f>+#REF!/#REF!</f>
        <v>#REF!</v>
      </c>
      <c r="DJ37" s="92" t="e">
        <f>+#REF!/#REF!</f>
        <v>#REF!</v>
      </c>
      <c r="DK37" s="93" t="e">
        <f t="shared" si="40"/>
        <v>#REF!</v>
      </c>
      <c r="EY37" s="161" t="s">
        <v>19</v>
      </c>
      <c r="EZ37" s="79">
        <v>1956</v>
      </c>
      <c r="FA37" s="4">
        <v>7.7583336603772297</v>
      </c>
      <c r="FB37" s="4">
        <v>5.0228320978679235E-2</v>
      </c>
      <c r="FC37" s="4">
        <v>0.46741491314436689</v>
      </c>
      <c r="FD37" s="4">
        <v>7.3421759249769764E-2</v>
      </c>
      <c r="FE37" s="4">
        <v>0.37228931757348466</v>
      </c>
      <c r="FF37" s="4">
        <v>3.7054209761107251E-2</v>
      </c>
      <c r="FG37" s="4">
        <v>4.9819800271271454E-2</v>
      </c>
    </row>
    <row r="38" spans="1:163" s="39" customFormat="1">
      <c r="A38" s="40"/>
      <c r="B38" s="182"/>
      <c r="C38" s="199">
        <v>2009</v>
      </c>
      <c r="D38" s="32">
        <v>14142.4</v>
      </c>
      <c r="E38" s="33">
        <v>2102.0999999999995</v>
      </c>
      <c r="F38" s="33">
        <v>317.30399999999997</v>
      </c>
      <c r="G38" s="33">
        <v>23909.697</v>
      </c>
      <c r="H38" s="33">
        <v>1411.5640000000005</v>
      </c>
      <c r="I38" s="33">
        <v>41883.065000000002</v>
      </c>
      <c r="J38" s="33">
        <f t="shared" si="26"/>
        <v>0.61390654269726941</v>
      </c>
      <c r="K38" s="32">
        <v>0.33766392216042446</v>
      </c>
      <c r="L38" s="33">
        <v>5.018973659162717E-2</v>
      </c>
      <c r="M38" s="33">
        <v>7.5759498498975649E-3</v>
      </c>
      <c r="N38" s="33">
        <v>0.57086789135417859</v>
      </c>
      <c r="O38" s="75">
        <v>3.3702500043872159E-2</v>
      </c>
      <c r="P38" s="25"/>
      <c r="Q38" s="26">
        <f t="shared" ref="Q38:V38" si="43">+D38/D$40</f>
        <v>0.67565637190147798</v>
      </c>
      <c r="R38" s="25">
        <f t="shared" si="43"/>
        <v>0.48127203626539661</v>
      </c>
      <c r="S38" s="25">
        <f t="shared" si="43"/>
        <v>0.23158374131845608</v>
      </c>
      <c r="T38" s="25">
        <f t="shared" si="43"/>
        <v>0.71229282249384307</v>
      </c>
      <c r="U38" s="25">
        <f t="shared" si="43"/>
        <v>0.18828475100053838</v>
      </c>
      <c r="V38" s="25">
        <f t="shared" si="43"/>
        <v>0.61835088909929525</v>
      </c>
      <c r="W38" s="76">
        <f>+I38/I$40</f>
        <v>0.61835088909929525</v>
      </c>
      <c r="AH38" s="40"/>
      <c r="CC38" s="96"/>
      <c r="CW38" s="94">
        <v>4</v>
      </c>
      <c r="CX38" s="90" t="e">
        <f>+(#REF!+#REF!)/#REF!</f>
        <v>#REF!</v>
      </c>
      <c r="CY38" s="28" t="e">
        <f>+(#REF!+#REF!+#REF!+#REF!-#REF!)/#REF!</f>
        <v>#REF!</v>
      </c>
      <c r="CZ38" s="91" t="e">
        <f t="shared" si="37"/>
        <v>#REF!</v>
      </c>
      <c r="DA38" s="90" t="e">
        <f>+#REF!/#REF!</f>
        <v>#REF!</v>
      </c>
      <c r="DB38" s="28" t="e">
        <f>(#REF!-#REF!)/#REF!</f>
        <v>#REF!</v>
      </c>
      <c r="DC38" s="91" t="e">
        <f t="shared" si="38"/>
        <v>#REF!</v>
      </c>
      <c r="DD38" s="90" t="e">
        <f>+#REF!/#REF!</f>
        <v>#REF!</v>
      </c>
      <c r="DE38" s="28" t="e">
        <f>+(#REF!-#REF!)/#REF!</f>
        <v>#REF!</v>
      </c>
      <c r="DF38" s="91" t="e">
        <f t="shared" si="39"/>
        <v>#REF!</v>
      </c>
      <c r="DG38" s="29" t="e">
        <f>+#REF!/#REF!</f>
        <v>#REF!</v>
      </c>
      <c r="DH38" s="92">
        <v>0.25371117204791743</v>
      </c>
      <c r="DI38" s="90" t="e">
        <f>+#REF!/#REF!</f>
        <v>#REF!</v>
      </c>
      <c r="DJ38" s="92" t="e">
        <f>+#REF!/#REF!</f>
        <v>#REF!</v>
      </c>
      <c r="DK38" s="93" t="e">
        <f t="shared" si="40"/>
        <v>#REF!</v>
      </c>
      <c r="EY38" s="162"/>
      <c r="EZ38" s="80">
        <v>2009</v>
      </c>
      <c r="FA38" s="39">
        <v>5.1550707490468373</v>
      </c>
      <c r="FB38" s="39">
        <v>5.4738498821845991E-2</v>
      </c>
      <c r="FC38" s="39">
        <v>0.25668957098618073</v>
      </c>
      <c r="FD38" s="39">
        <v>7.7648403530420892E-2</v>
      </c>
      <c r="FE38" s="39">
        <v>4.9797342267415161E-2</v>
      </c>
      <c r="FF38" s="39">
        <v>0.53991186727285922</v>
      </c>
      <c r="FG38" s="39">
        <v>7.5952815943123933E-2</v>
      </c>
    </row>
    <row r="39" spans="1:163" s="39" customFormat="1">
      <c r="A39" s="40"/>
      <c r="B39" s="154" t="s">
        <v>4</v>
      </c>
      <c r="C39" s="200">
        <v>1956</v>
      </c>
      <c r="D39" s="41">
        <v>23389.324000000001</v>
      </c>
      <c r="E39" s="42">
        <v>3303.2020000000002</v>
      </c>
      <c r="F39" s="42">
        <v>18026.991999999998</v>
      </c>
      <c r="G39" s="42">
        <v>2084.4</v>
      </c>
      <c r="H39" s="42">
        <v>1681.8880000000001</v>
      </c>
      <c r="I39" s="42">
        <v>48485.805999999997</v>
      </c>
      <c r="J39" s="42">
        <f t="shared" si="26"/>
        <v>0.71727886890480497</v>
      </c>
      <c r="K39" s="42">
        <v>0.48239528079619842</v>
      </c>
      <c r="L39" s="42">
        <v>6.8127195823041498E-2</v>
      </c>
      <c r="M39" s="42">
        <v>0.37179936742724251</v>
      </c>
      <c r="N39" s="42">
        <v>4.2989901003192568E-2</v>
      </c>
      <c r="O39" s="97">
        <v>3.4688254950325056E-2</v>
      </c>
      <c r="P39" s="3"/>
      <c r="Q39" s="46">
        <f>-(Q25*LOG(Q25,7)+Q27*LOG(Q27,7)+Q29*LOG(Q29,7)+Q31*LOG(Q31,7)+Q33*LOG(Q33,7)+Q35*LOG(Q35,7)+Q37*LOG(Q37,7))</f>
        <v>0.81887449079568675</v>
      </c>
      <c r="R39" s="47">
        <f t="shared" ref="R39:V39" si="44">-(R25*LOG(R25,7)+R27*LOG(R27,7)+R29*LOG(R29,7)+R31*LOG(R31,7)+R33*LOG(R33,7)+R35*LOG(R35,7)+R37*LOG(R37,7))</f>
        <v>0.95658994259560604</v>
      </c>
      <c r="S39" s="47">
        <f t="shared" si="44"/>
        <v>0.89465061730188067</v>
      </c>
      <c r="T39" s="47">
        <f t="shared" si="44"/>
        <v>0.816773456744877</v>
      </c>
      <c r="U39" s="47">
        <f t="shared" si="44"/>
        <v>0.94039487073219052</v>
      </c>
      <c r="V39" s="98">
        <f t="shared" si="44"/>
        <v>0.89097576142127211</v>
      </c>
      <c r="W39" s="99">
        <f>-(W25*LOG(W25,7)+W27*LOG(W27,7)+W29*LOG(W29,7)+W31*LOG(W31,7)+W33*LOG(W33,7)+W35*LOG(W35,7)+W37*LOG(W37,7))</f>
        <v>0.89097576142127211</v>
      </c>
      <c r="AH39" s="40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C39" s="96"/>
      <c r="CW39" s="94">
        <v>5</v>
      </c>
      <c r="CX39" s="90" t="e">
        <f>+(#REF!+#REF!)/#REF!</f>
        <v>#REF!</v>
      </c>
      <c r="CY39" s="28" t="e">
        <f>+(#REF!+#REF!+#REF!+#REF!-#REF!)/#REF!</f>
        <v>#REF!</v>
      </c>
      <c r="CZ39" s="91" t="e">
        <f t="shared" si="37"/>
        <v>#REF!</v>
      </c>
      <c r="DA39" s="90" t="e">
        <f>+#REF!/#REF!</f>
        <v>#REF!</v>
      </c>
      <c r="DB39" s="28" t="e">
        <f>(#REF!-#REF!)/#REF!</f>
        <v>#REF!</v>
      </c>
      <c r="DC39" s="91" t="e">
        <f t="shared" si="38"/>
        <v>#REF!</v>
      </c>
      <c r="DD39" s="90" t="e">
        <f>+#REF!/#REF!</f>
        <v>#REF!</v>
      </c>
      <c r="DE39" s="28" t="e">
        <f>+(#REF!-#REF!)/#REF!</f>
        <v>#REF!</v>
      </c>
      <c r="DF39" s="91" t="e">
        <f t="shared" si="39"/>
        <v>#REF!</v>
      </c>
      <c r="DG39" s="29" t="e">
        <f>+#REF!/#REF!</f>
        <v>#REF!</v>
      </c>
      <c r="DH39" s="92">
        <v>0.44777293698916509</v>
      </c>
      <c r="DI39" s="90" t="e">
        <f>+#REF!/#REF!</f>
        <v>#REF!</v>
      </c>
      <c r="DJ39" s="92" t="e">
        <f>+#REF!/#REF!</f>
        <v>#REF!</v>
      </c>
      <c r="DK39" s="93" t="e">
        <f t="shared" si="40"/>
        <v>#REF!</v>
      </c>
      <c r="EY39" s="161" t="s">
        <v>18</v>
      </c>
      <c r="EZ39" s="79">
        <v>1956</v>
      </c>
      <c r="FA39" s="39">
        <v>9.4809384012612963</v>
      </c>
      <c r="FB39" s="39">
        <v>6.9324210858223656E-2</v>
      </c>
      <c r="FC39" s="39">
        <v>0.63298105801922799</v>
      </c>
      <c r="FD39" s="39">
        <v>4.7409525099102554E-2</v>
      </c>
      <c r="FE39" s="39">
        <v>0.25427666971121238</v>
      </c>
      <c r="FF39" s="39">
        <v>3.0359116461286365E-2</v>
      </c>
      <c r="FG39" s="39">
        <v>3.4973630709170742E-2</v>
      </c>
    </row>
    <row r="40" spans="1:163" ht="13.5" thickBot="1">
      <c r="B40" s="155"/>
      <c r="C40" s="201">
        <v>2009</v>
      </c>
      <c r="D40" s="49">
        <v>20931.349999999999</v>
      </c>
      <c r="E40" s="50">
        <v>4367.8</v>
      </c>
      <c r="F40" s="50">
        <v>1370.1480000000001</v>
      </c>
      <c r="G40" s="50">
        <v>33567.229999999996</v>
      </c>
      <c r="H40" s="50">
        <v>7496.9640000000018</v>
      </c>
      <c r="I40" s="50">
        <v>67733.491999999998</v>
      </c>
      <c r="J40" s="50">
        <f t="shared" si="26"/>
        <v>0.75188432113948056</v>
      </c>
      <c r="K40" s="50">
        <v>0.30902511271676353</v>
      </c>
      <c r="L40" s="50">
        <v>6.4485085162891059E-2</v>
      </c>
      <c r="M40" s="50">
        <v>2.0228515606429978E-2</v>
      </c>
      <c r="N40" s="50">
        <v>0.49557802216959368</v>
      </c>
      <c r="O40" s="100">
        <v>0.11068326434432174</v>
      </c>
      <c r="P40" s="3"/>
      <c r="Q40" s="54">
        <f>-(Q26*LOG(Q26,7)+Q28*LOG(Q28,7)+Q30*LOG(Q30,7)+Q32*LOG(Q32,7)+Q34*LOG(Q34,7)+Q36*LOG(Q36,7)+Q38*LOG(Q38,7))</f>
        <v>0.54816902442068693</v>
      </c>
      <c r="R40" s="55">
        <f t="shared" ref="R40:V40" si="45">-(R26*LOG(R26,7)+R28*LOG(R28,7)+R30*LOG(R30,7)+R32*LOG(R32,7)+R34*LOG(R34,7)+R36*LOG(R36,7)+R38*LOG(R38,7))</f>
        <v>0.76901020660684516</v>
      </c>
      <c r="S40" s="55">
        <f t="shared" si="45"/>
        <v>0.88316116178252113</v>
      </c>
      <c r="T40" s="55">
        <f t="shared" si="45"/>
        <v>0.48157537776917925</v>
      </c>
      <c r="U40" s="55">
        <f t="shared" si="45"/>
        <v>0.59867501682976731</v>
      </c>
      <c r="V40" s="101">
        <f t="shared" si="45"/>
        <v>0.59947916977509863</v>
      </c>
      <c r="W40" s="102">
        <f>-(W26*LOG(W26,7)+W28*LOG(W28,7)+W30*LOG(W30,7)+W32*LOG(W32,7)+W34*LOG(W34,7)+W36*LOG(W36,7)+W38*LOG(W38,7))</f>
        <v>0.59947916977509863</v>
      </c>
      <c r="CW40" s="94">
        <v>6</v>
      </c>
      <c r="CX40" s="90" t="e">
        <f>+(#REF!+#REF!)/#REF!</f>
        <v>#REF!</v>
      </c>
      <c r="CY40" s="28" t="e">
        <f>+(#REF!+#REF!+#REF!+#REF!-#REF!)/#REF!</f>
        <v>#REF!</v>
      </c>
      <c r="CZ40" s="91" t="e">
        <f t="shared" si="37"/>
        <v>#REF!</v>
      </c>
      <c r="DA40" s="90" t="e">
        <f>+#REF!/#REF!</f>
        <v>#REF!</v>
      </c>
      <c r="DB40" s="28" t="e">
        <f>(#REF!-#REF!)/#REF!</f>
        <v>#REF!</v>
      </c>
      <c r="DC40" s="91" t="e">
        <f t="shared" si="38"/>
        <v>#REF!</v>
      </c>
      <c r="DD40" s="90" t="e">
        <f>+#REF!/#REF!</f>
        <v>#REF!</v>
      </c>
      <c r="DE40" s="28" t="e">
        <f>+(#REF!-#REF!)/#REF!</f>
        <v>#REF!</v>
      </c>
      <c r="DF40" s="91" t="e">
        <f t="shared" si="39"/>
        <v>#REF!</v>
      </c>
      <c r="DG40" s="29" t="e">
        <f>+#REF!/#REF!</f>
        <v>#REF!</v>
      </c>
      <c r="DH40" s="92">
        <v>0.25131559285564192</v>
      </c>
      <c r="DI40" s="90" t="e">
        <f>+#REF!/#REF!</f>
        <v>#REF!</v>
      </c>
      <c r="DJ40" s="92" t="e">
        <f>+#REF!/#REF!</f>
        <v>#REF!</v>
      </c>
      <c r="DK40" s="93" t="e">
        <f t="shared" si="40"/>
        <v>#REF!</v>
      </c>
      <c r="EY40" s="162"/>
      <c r="EZ40" s="80">
        <v>2009</v>
      </c>
      <c r="FA40" s="4">
        <v>7.3040692231870379</v>
      </c>
      <c r="FB40" s="4">
        <v>0.10308561868215749</v>
      </c>
      <c r="FC40" s="4">
        <v>0.33766392216042446</v>
      </c>
      <c r="FD40" s="4">
        <v>5.018973659162717E-2</v>
      </c>
      <c r="FE40" s="4">
        <v>7.5759498498975649E-3</v>
      </c>
      <c r="FF40" s="4">
        <v>0.57086789135417859</v>
      </c>
      <c r="FG40" s="4">
        <v>3.3702500043872159E-2</v>
      </c>
    </row>
    <row r="41" spans="1:163" ht="13.5" thickBot="1">
      <c r="B41" s="154" t="s">
        <v>93</v>
      </c>
      <c r="C41" s="202">
        <v>1956</v>
      </c>
      <c r="D41" s="103">
        <f t="shared" ref="D41:I42" si="46">+Q39</f>
        <v>0.81887449079568675</v>
      </c>
      <c r="E41" s="104">
        <f t="shared" si="46"/>
        <v>0.95658994259560604</v>
      </c>
      <c r="F41" s="104">
        <f t="shared" si="46"/>
        <v>0.89465061730188067</v>
      </c>
      <c r="G41" s="104">
        <f t="shared" si="46"/>
        <v>0.816773456744877</v>
      </c>
      <c r="H41" s="104">
        <f t="shared" si="46"/>
        <v>0.94039487073219052</v>
      </c>
      <c r="I41" s="105">
        <f t="shared" si="46"/>
        <v>0.89097576142127211</v>
      </c>
      <c r="J41" s="2"/>
      <c r="K41" s="2"/>
      <c r="L41" s="2"/>
      <c r="M41" s="2"/>
      <c r="N41" s="2"/>
      <c r="O41" s="27"/>
      <c r="P41" s="2"/>
      <c r="CW41" s="106">
        <v>7</v>
      </c>
      <c r="CX41" s="90" t="e">
        <f>+(#REF!+#REF!)/#REF!</f>
        <v>#REF!</v>
      </c>
      <c r="CY41" s="28" t="e">
        <f>+(#REF!+#REF!+#REF!+#REF!-#REF!)/#REF!</f>
        <v>#REF!</v>
      </c>
      <c r="CZ41" s="91" t="e">
        <f t="shared" si="37"/>
        <v>#REF!</v>
      </c>
      <c r="DA41" s="90" t="e">
        <f>+#REF!/#REF!</f>
        <v>#REF!</v>
      </c>
      <c r="DB41" s="28" t="e">
        <f>(#REF!-#REF!)/#REF!</f>
        <v>#REF!</v>
      </c>
      <c r="DC41" s="91" t="e">
        <f t="shared" si="38"/>
        <v>#REF!</v>
      </c>
      <c r="DD41" s="90" t="e">
        <f>+#REF!/#REF!</f>
        <v>#REF!</v>
      </c>
      <c r="DE41" s="28" t="e">
        <f>+(#REF!-#REF!)/#REF!</f>
        <v>#REF!</v>
      </c>
      <c r="DF41" s="91" t="e">
        <f t="shared" si="39"/>
        <v>#REF!</v>
      </c>
      <c r="DG41" s="29" t="e">
        <f>+#REF!/#REF!</f>
        <v>#REF!</v>
      </c>
      <c r="DH41" s="92">
        <v>5.0183297753885657E-2</v>
      </c>
      <c r="DI41" s="90" t="e">
        <f>+#REF!/#REF!</f>
        <v>#REF!</v>
      </c>
      <c r="DJ41" s="92" t="e">
        <f>+#REF!/#REF!</f>
        <v>#REF!</v>
      </c>
      <c r="DK41" s="93" t="e">
        <f t="shared" si="40"/>
        <v>#REF!</v>
      </c>
      <c r="EY41" s="159" t="s">
        <v>4</v>
      </c>
      <c r="EZ41" s="98">
        <v>1956</v>
      </c>
      <c r="FA41" s="4">
        <v>7.6962828687302096</v>
      </c>
      <c r="FB41" s="4">
        <v>4.9026508745546947E-2</v>
      </c>
      <c r="FC41" s="4">
        <v>0.48239528079619842</v>
      </c>
      <c r="FD41" s="4">
        <v>6.8127195823041498E-2</v>
      </c>
      <c r="FE41" s="4">
        <v>0.37179936742724251</v>
      </c>
      <c r="FF41" s="4">
        <v>4.2989901003192568E-2</v>
      </c>
      <c r="FG41" s="4">
        <v>3.4688254950325056E-2</v>
      </c>
    </row>
    <row r="42" spans="1:163" ht="15.75" thickBot="1">
      <c r="B42" s="155"/>
      <c r="C42" s="203">
        <v>2009</v>
      </c>
      <c r="D42" s="54">
        <f t="shared" si="46"/>
        <v>0.54816902442068693</v>
      </c>
      <c r="E42" s="55">
        <f t="shared" si="46"/>
        <v>0.76901020660684516</v>
      </c>
      <c r="F42" s="55">
        <f t="shared" si="46"/>
        <v>0.88316116178252113</v>
      </c>
      <c r="G42" s="55">
        <f t="shared" si="46"/>
        <v>0.48157537776917925</v>
      </c>
      <c r="H42" s="55">
        <f t="shared" si="46"/>
        <v>0.59867501682976731</v>
      </c>
      <c r="I42" s="56">
        <f t="shared" si="46"/>
        <v>0.59947916977509863</v>
      </c>
      <c r="J42" s="107"/>
      <c r="K42" s="107"/>
      <c r="L42" s="107"/>
      <c r="M42" s="107"/>
      <c r="N42" s="107"/>
      <c r="O42" s="59"/>
      <c r="P42" s="2"/>
      <c r="CW42" s="108" t="s">
        <v>4</v>
      </c>
      <c r="CX42" s="109" t="e">
        <f>+(#REF!+#REF!)/#REF!</f>
        <v>#REF!</v>
      </c>
      <c r="CY42" s="110" t="e">
        <f>+(#REF!+#REF!+#REF!+#REF!-#REF!)/#REF!</f>
        <v>#REF!</v>
      </c>
      <c r="CZ42" s="111" t="e">
        <f t="shared" si="37"/>
        <v>#REF!</v>
      </c>
      <c r="DA42" s="109" t="e">
        <f>+#REF!/#REF!</f>
        <v>#REF!</v>
      </c>
      <c r="DB42" s="28" t="e">
        <f>(#REF!-#REF!)/#REF!</f>
        <v>#REF!</v>
      </c>
      <c r="DC42" s="111" t="e">
        <f t="shared" si="38"/>
        <v>#REF!</v>
      </c>
      <c r="DD42" s="109" t="e">
        <f>+#REF!/#REF!</f>
        <v>#REF!</v>
      </c>
      <c r="DE42" s="110" t="e">
        <f>+(#REF!-#REF!)/#REF!</f>
        <v>#REF!</v>
      </c>
      <c r="DF42" s="111" t="e">
        <f t="shared" si="39"/>
        <v>#REF!</v>
      </c>
      <c r="DG42" s="112" t="e">
        <f>+#REF!/#REF!</f>
        <v>#REF!</v>
      </c>
      <c r="DH42" s="113">
        <v>0.40926228132434933</v>
      </c>
      <c r="DI42" s="109" t="e">
        <f>+#REF!/#REF!</f>
        <v>#REF!</v>
      </c>
      <c r="DJ42" s="113" t="e">
        <f>+#REF!/#REF!</f>
        <v>#REF!</v>
      </c>
      <c r="DK42" s="114" t="e">
        <f t="shared" si="40"/>
        <v>#REF!</v>
      </c>
      <c r="EY42" s="160"/>
      <c r="EZ42" s="101">
        <v>2009</v>
      </c>
      <c r="FA42" s="4">
        <v>9.408788677334762</v>
      </c>
      <c r="FB42" s="4">
        <v>9.9968506529550846E-2</v>
      </c>
      <c r="FC42" s="4">
        <v>0.30902511271676353</v>
      </c>
      <c r="FD42" s="4">
        <v>6.4485085162891059E-2</v>
      </c>
      <c r="FE42" s="4">
        <v>2.0228515606429978E-2</v>
      </c>
      <c r="FF42" s="4">
        <v>0.49557802216959368</v>
      </c>
      <c r="FG42" s="4">
        <v>0.11068326434432174</v>
      </c>
    </row>
    <row r="43" spans="1:163">
      <c r="B43" s="61"/>
      <c r="D43" s="60"/>
      <c r="E43" s="60"/>
      <c r="F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</row>
    <row r="44" spans="1:163" ht="13.5" thickBot="1">
      <c r="B44" s="145" t="s">
        <v>107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60"/>
      <c r="S44" s="60"/>
      <c r="T44" s="60"/>
      <c r="U44" s="60"/>
      <c r="V44" s="60"/>
      <c r="W44" s="60"/>
    </row>
    <row r="45" spans="1:163">
      <c r="B45" s="208"/>
      <c r="C45" s="193"/>
      <c r="D45" s="166" t="s">
        <v>48</v>
      </c>
      <c r="E45" s="167"/>
      <c r="F45" s="167"/>
      <c r="G45" s="168"/>
      <c r="H45" s="166" t="s">
        <v>49</v>
      </c>
      <c r="I45" s="167"/>
      <c r="J45" s="167"/>
      <c r="K45" s="167"/>
      <c r="L45" s="168"/>
      <c r="M45" s="166" t="s">
        <v>51</v>
      </c>
      <c r="N45" s="167"/>
      <c r="O45" s="167"/>
      <c r="P45" s="168"/>
      <c r="Q45" s="171" t="s">
        <v>81</v>
      </c>
    </row>
    <row r="46" spans="1:163">
      <c r="B46" s="207"/>
      <c r="C46" s="197"/>
      <c r="D46" s="115" t="s">
        <v>30</v>
      </c>
      <c r="E46" s="116" t="s">
        <v>31</v>
      </c>
      <c r="F46" s="116" t="s">
        <v>99</v>
      </c>
      <c r="G46" s="117" t="s">
        <v>98</v>
      </c>
      <c r="H46" s="115" t="s">
        <v>47</v>
      </c>
      <c r="I46" s="116" t="s">
        <v>100</v>
      </c>
      <c r="J46" s="116" t="s">
        <v>101</v>
      </c>
      <c r="K46" s="116" t="s">
        <v>102</v>
      </c>
      <c r="L46" s="117" t="s">
        <v>103</v>
      </c>
      <c r="M46" s="115" t="s">
        <v>50</v>
      </c>
      <c r="N46" s="116" t="s">
        <v>52</v>
      </c>
      <c r="O46" s="116" t="s">
        <v>53</v>
      </c>
      <c r="P46" s="117" t="s">
        <v>54</v>
      </c>
      <c r="Q46" s="180"/>
    </row>
    <row r="47" spans="1:163">
      <c r="B47" s="181" t="s">
        <v>12</v>
      </c>
      <c r="C47" s="198">
        <v>1956</v>
      </c>
      <c r="D47" s="118">
        <v>47281</v>
      </c>
      <c r="E47" s="2">
        <v>79.765976869802984</v>
      </c>
      <c r="F47" s="2">
        <v>7110.0503078118054</v>
      </c>
      <c r="G47" s="2">
        <v>246.27879925720694</v>
      </c>
      <c r="H47" s="118">
        <v>9094.6739595987146</v>
      </c>
      <c r="I47" s="2">
        <v>3.6963423878307213</v>
      </c>
      <c r="J47" s="2">
        <v>0.41395414686928628</v>
      </c>
      <c r="K47" s="2">
        <v>0.25774821633335343</v>
      </c>
      <c r="L47" s="119">
        <v>0.34630158420093221</v>
      </c>
      <c r="M47" s="2">
        <v>33617.028860364997</v>
      </c>
      <c r="N47" s="2">
        <v>0.11199020638134777</v>
      </c>
      <c r="O47" s="2">
        <v>6.9730611856175628E-2</v>
      </c>
      <c r="P47" s="2">
        <v>9.3687637092560241E-2</v>
      </c>
      <c r="Q47" s="74">
        <f>+D47/D$61</f>
        <v>1.8420692763914285E-2</v>
      </c>
    </row>
    <row r="48" spans="1:163">
      <c r="B48" s="182"/>
      <c r="C48" s="199">
        <v>2009</v>
      </c>
      <c r="D48" s="120">
        <v>104353</v>
      </c>
      <c r="E48" s="121">
        <v>176.10300364212267</v>
      </c>
      <c r="F48" s="121">
        <v>2391.4650673162055</v>
      </c>
      <c r="G48" s="121">
        <v>479.43305303761645</v>
      </c>
      <c r="H48" s="120">
        <v>2616.4749999999999</v>
      </c>
      <c r="I48" s="121">
        <v>9.5378917883659504</v>
      </c>
      <c r="J48" s="121">
        <v>3.7018244011504029</v>
      </c>
      <c r="K48" s="121">
        <v>90.950289595592722</v>
      </c>
      <c r="L48" s="80">
        <v>9.0915831414402959E-2</v>
      </c>
      <c r="M48" s="121">
        <v>24955.655416964801</v>
      </c>
      <c r="N48" s="121">
        <v>0.38811767666160596</v>
      </c>
      <c r="O48" s="121">
        <v>9.535680589973909</v>
      </c>
      <c r="P48" s="121">
        <v>9.5320678229228288E-3</v>
      </c>
      <c r="Q48" s="76">
        <f>+D48/D$62</f>
        <v>2.0903238316307082E-2</v>
      </c>
    </row>
    <row r="49" spans="2:37">
      <c r="B49" s="181" t="s">
        <v>17</v>
      </c>
      <c r="C49" s="195">
        <v>1956</v>
      </c>
      <c r="D49" s="122">
        <v>174155</v>
      </c>
      <c r="E49" s="123">
        <v>358.48441673930199</v>
      </c>
      <c r="F49" s="123">
        <v>1175.9808984066492</v>
      </c>
      <c r="G49" s="123">
        <v>121.72722472843157</v>
      </c>
      <c r="H49" s="122">
        <v>8609.4334157900375</v>
      </c>
      <c r="I49" s="123">
        <v>2.3788203412595466</v>
      </c>
      <c r="J49" s="123">
        <v>0.52897487907246787</v>
      </c>
      <c r="K49" s="123">
        <v>0.24597664924030554</v>
      </c>
      <c r="L49" s="79">
        <v>0.36634234190317805</v>
      </c>
      <c r="M49" s="123">
        <v>20480.295336201001</v>
      </c>
      <c r="N49" s="123">
        <v>0.22236857063042614</v>
      </c>
      <c r="O49" s="123">
        <v>0.10340278539490919</v>
      </c>
      <c r="P49" s="123">
        <v>0.15400168543590212</v>
      </c>
      <c r="Q49" s="74">
        <f>+D49/D$61</f>
        <v>6.7850843854814658E-2</v>
      </c>
    </row>
    <row r="50" spans="2:37">
      <c r="B50" s="182"/>
      <c r="C50" s="194">
        <v>2009</v>
      </c>
      <c r="D50" s="120">
        <v>793655</v>
      </c>
      <c r="E50" s="121">
        <v>1633.6777819124504</v>
      </c>
      <c r="F50" s="121">
        <v>75.857900713012967</v>
      </c>
      <c r="G50" s="121">
        <v>184.75705337144149</v>
      </c>
      <c r="H50" s="120">
        <v>917.80416666666667</v>
      </c>
      <c r="I50" s="121">
        <v>6.5596784561397499</v>
      </c>
      <c r="J50" s="121">
        <v>1.5647172372465075</v>
      </c>
      <c r="K50" s="121">
        <v>63.973710881646021</v>
      </c>
      <c r="L50" s="80">
        <v>0.27595102441061775</v>
      </c>
      <c r="M50" s="121">
        <v>6020.5002190386303</v>
      </c>
      <c r="N50" s="121">
        <v>0.2385356611164314</v>
      </c>
      <c r="O50" s="121">
        <v>9.7525681036648511</v>
      </c>
      <c r="P50" s="121">
        <v>4.2067766927254203E-2</v>
      </c>
      <c r="Q50" s="76">
        <f>+D50/D$62</f>
        <v>0.15897923016998741</v>
      </c>
    </row>
    <row r="51" spans="2:37">
      <c r="B51" s="181" t="s">
        <v>13</v>
      </c>
      <c r="C51" s="195">
        <v>1956</v>
      </c>
      <c r="D51" s="122">
        <v>1821324</v>
      </c>
      <c r="E51" s="123">
        <v>12821.343923466724</v>
      </c>
      <c r="F51" s="123">
        <v>20.170771221265415</v>
      </c>
      <c r="G51" s="123">
        <v>31.654652825543391</v>
      </c>
      <c r="H51" s="122">
        <v>12169.829322098813</v>
      </c>
      <c r="I51" s="123">
        <v>0.30187366438319324</v>
      </c>
      <c r="J51" s="123">
        <v>1.2816529786228794</v>
      </c>
      <c r="K51" s="123">
        <v>3.1487284180614999E-2</v>
      </c>
      <c r="L51" s="79">
        <v>0.82158095527634367</v>
      </c>
      <c r="M51" s="123">
        <v>3673.7509723800008</v>
      </c>
      <c r="N51" s="123">
        <v>4.2456601215665213</v>
      </c>
      <c r="O51" s="123">
        <v>0.10430616478238255</v>
      </c>
      <c r="P51" s="123">
        <v>2.7216052680681777</v>
      </c>
      <c r="Q51" s="74">
        <f>+D51/D$61</f>
        <v>0.70958841453318289</v>
      </c>
    </row>
    <row r="52" spans="2:37">
      <c r="B52" s="182"/>
      <c r="C52" s="194">
        <v>2009</v>
      </c>
      <c r="D52" s="120">
        <v>2251600</v>
      </c>
      <c r="E52" s="121">
        <v>15475.021774882503</v>
      </c>
      <c r="F52" s="121">
        <v>0.37388033664375758</v>
      </c>
      <c r="G52" s="121">
        <v>49.795110679361677</v>
      </c>
      <c r="H52" s="120">
        <v>54.479166666666664</v>
      </c>
      <c r="I52" s="121">
        <v>1.5452309891923541</v>
      </c>
      <c r="J52" s="121">
        <v>0.12254225621414913</v>
      </c>
      <c r="K52" s="121">
        <v>41.900271376958386</v>
      </c>
      <c r="L52" s="80">
        <v>0.10154340344168261</v>
      </c>
      <c r="M52" s="121">
        <v>84.182896598708453</v>
      </c>
      <c r="N52" s="121">
        <v>7.9303519714032072E-2</v>
      </c>
      <c r="O52" s="121">
        <v>27.11586272215418</v>
      </c>
      <c r="P52" s="121">
        <v>6.5714060973341135E-2</v>
      </c>
      <c r="Q52" s="76">
        <f>+D52/D$62</f>
        <v>0.45102422923152208</v>
      </c>
    </row>
    <row r="53" spans="2:37">
      <c r="B53" s="181" t="s">
        <v>14</v>
      </c>
      <c r="C53" s="195">
        <v>1956</v>
      </c>
      <c r="D53" s="122">
        <v>39869</v>
      </c>
      <c r="E53" s="123">
        <v>216.53983046137438</v>
      </c>
      <c r="F53" s="123">
        <v>1651.207332539818</v>
      </c>
      <c r="G53" s="123">
        <v>146.89173446236424</v>
      </c>
      <c r="H53" s="122">
        <v>1888.6567866515379</v>
      </c>
      <c r="I53" s="123">
        <v>3.4856510513879924</v>
      </c>
      <c r="J53" s="123">
        <v>0.60434378975950542</v>
      </c>
      <c r="K53" s="123">
        <v>0.2144768214885597</v>
      </c>
      <c r="L53" s="79">
        <v>0.36772165536296408</v>
      </c>
      <c r="M53" s="123">
        <v>6583.198514103</v>
      </c>
      <c r="N53" s="123">
        <v>0.17338046202842211</v>
      </c>
      <c r="O53" s="123">
        <v>6.1531351912910114E-2</v>
      </c>
      <c r="P53" s="123">
        <v>0.10549583132153652</v>
      </c>
      <c r="Q53" s="74">
        <f>+D53/D$61</f>
        <v>1.5532975186745174E-2</v>
      </c>
    </row>
    <row r="54" spans="2:37">
      <c r="B54" s="182"/>
      <c r="C54" s="194">
        <v>2009</v>
      </c>
      <c r="D54" s="120">
        <v>143066</v>
      </c>
      <c r="E54" s="121">
        <v>773.85337951149108</v>
      </c>
      <c r="F54" s="121">
        <v>164.95937046101517</v>
      </c>
      <c r="G54" s="121">
        <v>273.49803169884058</v>
      </c>
      <c r="H54" s="120">
        <v>209.20833333333334</v>
      </c>
      <c r="I54" s="121">
        <v>11.280658336287877</v>
      </c>
      <c r="J54" s="121">
        <v>2.4056785500896236</v>
      </c>
      <c r="K54" s="121">
        <v>102.590054619546</v>
      </c>
      <c r="L54" s="80">
        <v>0.80667675761800428</v>
      </c>
      <c r="M54" s="121">
        <v>2360.0077294375596</v>
      </c>
      <c r="N54" s="121">
        <v>0.21325692866266346</v>
      </c>
      <c r="O54" s="121">
        <v>9.0943322243465179</v>
      </c>
      <c r="P54" s="121">
        <v>7.1509723419516072E-2</v>
      </c>
      <c r="Q54" s="76">
        <f>+D54/D$62</f>
        <v>2.8657946517692726E-2</v>
      </c>
    </row>
    <row r="55" spans="2:37">
      <c r="B55" s="181" t="s">
        <v>15</v>
      </c>
      <c r="C55" s="195">
        <v>1956</v>
      </c>
      <c r="D55" s="1">
        <v>125660</v>
      </c>
      <c r="E55" s="123">
        <v>316.43036885343838</v>
      </c>
      <c r="F55" s="123">
        <v>1160.4636586380709</v>
      </c>
      <c r="G55" s="123">
        <v>118.49583684370519</v>
      </c>
      <c r="H55" s="122">
        <v>9237.9728285857509</v>
      </c>
      <c r="I55" s="123">
        <v>1.578526653523231</v>
      </c>
      <c r="J55" s="123">
        <v>0.71148769561884717</v>
      </c>
      <c r="K55" s="123">
        <v>0.13664549094486025</v>
      </c>
      <c r="L55" s="79">
        <v>0.32658680166976362</v>
      </c>
      <c r="M55" s="123">
        <v>14582.386334445999</v>
      </c>
      <c r="N55" s="123">
        <v>0.45072897187438998</v>
      </c>
      <c r="O55" s="123">
        <v>8.6565209804896903E-2</v>
      </c>
      <c r="P55" s="123">
        <v>0.20689343505276284</v>
      </c>
      <c r="Q55" s="74">
        <f>+D55/D$61</f>
        <v>4.8957176301547528E-2</v>
      </c>
    </row>
    <row r="56" spans="2:37">
      <c r="B56" s="182"/>
      <c r="C56" s="194">
        <v>2009</v>
      </c>
      <c r="D56" s="120">
        <v>426565</v>
      </c>
      <c r="E56" s="121">
        <v>1072.1391735096979</v>
      </c>
      <c r="F56" s="121">
        <v>103.32334711180206</v>
      </c>
      <c r="G56" s="121">
        <v>216.55790560170817</v>
      </c>
      <c r="H56" s="120">
        <v>2044.4208333333333</v>
      </c>
      <c r="I56" s="121">
        <v>2.1558244194217604</v>
      </c>
      <c r="J56" s="121">
        <v>3.1273463348421826</v>
      </c>
      <c r="K56" s="121">
        <v>38.601730123012715</v>
      </c>
      <c r="L56" s="80">
        <v>0.16108474078844662</v>
      </c>
      <c r="M56" s="121">
        <v>4407.4123560745857</v>
      </c>
      <c r="N56" s="121">
        <v>1.4506498333853208</v>
      </c>
      <c r="O56" s="121">
        <v>17.905785728768464</v>
      </c>
      <c r="P56" s="121">
        <v>7.4720714422398596E-2</v>
      </c>
      <c r="Q56" s="76">
        <f>+D56/D$62</f>
        <v>8.5446416033995484E-2</v>
      </c>
    </row>
    <row r="57" spans="2:37">
      <c r="B57" s="181" t="s">
        <v>19</v>
      </c>
      <c r="C57" s="195">
        <v>1956</v>
      </c>
      <c r="D57" s="122">
        <v>268386</v>
      </c>
      <c r="E57" s="123">
        <v>460.60179463157556</v>
      </c>
      <c r="F57" s="123">
        <v>776.18486430249732</v>
      </c>
      <c r="G57" s="123">
        <v>108.76383456510399</v>
      </c>
      <c r="H57" s="122">
        <v>8994.9944834174676</v>
      </c>
      <c r="I57" s="123">
        <v>2.3159230544802303</v>
      </c>
      <c r="J57" s="123">
        <v>0.62915836251295532</v>
      </c>
      <c r="K57" s="123">
        <v>0.17489553793385446</v>
      </c>
      <c r="L57" s="79">
        <v>0.35786570029968551</v>
      </c>
      <c r="M57" s="123">
        <v>20831.715099069002</v>
      </c>
      <c r="N57" s="123">
        <v>0.27166634975019027</v>
      </c>
      <c r="O57" s="123">
        <v>7.5518717081516681E-2</v>
      </c>
      <c r="P57" s="123">
        <v>0.15452400268971908</v>
      </c>
      <c r="Q57" s="74">
        <f>+D57/D$61</f>
        <v>0.10456327167648524</v>
      </c>
    </row>
    <row r="58" spans="2:37">
      <c r="B58" s="182"/>
      <c r="C58" s="194">
        <v>2009</v>
      </c>
      <c r="D58" s="120">
        <v>878893</v>
      </c>
      <c r="E58" s="121">
        <v>1507.5556371120508</v>
      </c>
      <c r="F58" s="121">
        <v>73.527347253223425</v>
      </c>
      <c r="G58" s="121">
        <v>188.1964165348752</v>
      </c>
      <c r="H58" s="120">
        <v>371.79583333333335</v>
      </c>
      <c r="I58" s="121">
        <v>17.381225128332698</v>
      </c>
      <c r="J58" s="121">
        <v>21.046540327912947</v>
      </c>
      <c r="K58" s="121">
        <v>262.02591163821097</v>
      </c>
      <c r="L58" s="80">
        <v>1.5720926583810557</v>
      </c>
      <c r="M58" s="121">
        <v>6462.2670809427291</v>
      </c>
      <c r="N58" s="121">
        <v>1.210877839307513</v>
      </c>
      <c r="O58" s="121">
        <v>15.075226844112912</v>
      </c>
      <c r="P58" s="121">
        <v>9.0447747312036544E-2</v>
      </c>
      <c r="Q58" s="76">
        <f>+D58/D$62</f>
        <v>0.17605348991915978</v>
      </c>
    </row>
    <row r="59" spans="2:37">
      <c r="B59" s="181" t="s">
        <v>18</v>
      </c>
      <c r="C59" s="195">
        <v>1956</v>
      </c>
      <c r="D59" s="122">
        <v>90058</v>
      </c>
      <c r="E59" s="123">
        <v>105.8295716689268</v>
      </c>
      <c r="F59" s="123">
        <v>2979.0875467717483</v>
      </c>
      <c r="G59" s="123">
        <v>226.1663943259899</v>
      </c>
      <c r="H59" s="122">
        <v>12293.660689903061</v>
      </c>
      <c r="I59" s="123">
        <v>2.1823496926958512</v>
      </c>
      <c r="J59" s="123">
        <v>0.9107114863838236</v>
      </c>
      <c r="K59" s="123">
        <v>0.23965247948312257</v>
      </c>
      <c r="L59" s="79">
        <v>0.35424761670678095</v>
      </c>
      <c r="M59" s="123">
        <v>26829.06662871701</v>
      </c>
      <c r="N59" s="123">
        <v>0.41730777126686058</v>
      </c>
      <c r="O59" s="123">
        <v>0.10981396807542813</v>
      </c>
      <c r="P59" s="123">
        <v>0.16232394739139161</v>
      </c>
      <c r="Q59" s="74">
        <f>+D59/D$61</f>
        <v>3.5086625683310266E-2</v>
      </c>
      <c r="R59" s="39"/>
      <c r="S59" s="39"/>
      <c r="T59" s="39"/>
      <c r="U59" s="39"/>
      <c r="V59" s="39"/>
      <c r="W59" s="39"/>
    </row>
    <row r="60" spans="2:37">
      <c r="B60" s="182"/>
      <c r="C60" s="194">
        <v>2009</v>
      </c>
      <c r="D60" s="120">
        <v>394061</v>
      </c>
      <c r="E60" s="121">
        <v>463.11922945664026</v>
      </c>
      <c r="F60" s="121">
        <v>315.97134338738044</v>
      </c>
      <c r="G60" s="121">
        <v>355.00494788862233</v>
      </c>
      <c r="H60" s="120">
        <v>1094.8625</v>
      </c>
      <c r="I60" s="121">
        <v>11.372385440781335</v>
      </c>
      <c r="J60" s="121">
        <v>38.254178036054761</v>
      </c>
      <c r="K60" s="121">
        <v>148.75592694904353</v>
      </c>
      <c r="L60" s="80">
        <v>0.4347176015253057</v>
      </c>
      <c r="M60" s="121">
        <v>12451.198354657452</v>
      </c>
      <c r="N60" s="121">
        <v>3.3637778314192035</v>
      </c>
      <c r="O60" s="121">
        <v>13.080450686766676</v>
      </c>
      <c r="P60" s="121">
        <v>3.8225718235543604E-2</v>
      </c>
      <c r="Q60" s="76">
        <f>+D60/D$62</f>
        <v>7.893544981133542E-2</v>
      </c>
      <c r="R60" s="39"/>
      <c r="S60" s="39"/>
      <c r="T60" s="39"/>
      <c r="U60" s="39"/>
      <c r="V60" s="39"/>
      <c r="W60" s="39"/>
    </row>
    <row r="61" spans="2:37">
      <c r="B61" s="154" t="s">
        <v>4</v>
      </c>
      <c r="C61" s="202">
        <v>1956</v>
      </c>
      <c r="D61" s="124">
        <v>2566733</v>
      </c>
      <c r="E61" s="47">
        <v>793.30259765865571</v>
      </c>
      <c r="F61" s="47">
        <v>493.22403906164385</v>
      </c>
      <c r="G61" s="47">
        <v>62.648701168352922</v>
      </c>
      <c r="H61" s="124">
        <v>62289.221486045375</v>
      </c>
      <c r="I61" s="47">
        <v>2.032413292782004</v>
      </c>
      <c r="J61" s="47">
        <v>0.77839800921034552</v>
      </c>
      <c r="K61" s="47">
        <v>0.17710674957768568</v>
      </c>
      <c r="L61" s="98">
        <v>0.44289363941047832</v>
      </c>
      <c r="M61" s="47">
        <v>126597.44174528103</v>
      </c>
      <c r="N61" s="47">
        <v>0.38299198887095465</v>
      </c>
      <c r="O61" s="47">
        <v>8.7141109638807168E-2</v>
      </c>
      <c r="P61" s="47">
        <v>0.21791514599092074</v>
      </c>
      <c r="Q61" s="99">
        <f>-(Q47*LOG(Q47,7)+Q49*LOG(Q49,7)+Q51*LOG(Q51,7)+Q53*LOG(Q53,7)+Q55*LOG(Q55,7)+Q57*LOG(Q57,7)+Q59*LOG(Q59,7))</f>
        <v>0.54760434776019129</v>
      </c>
    </row>
    <row r="62" spans="2:37" ht="13.5" thickBot="1">
      <c r="B62" s="155"/>
      <c r="C62" s="203">
        <v>2009</v>
      </c>
      <c r="D62" s="125">
        <v>4992193</v>
      </c>
      <c r="E62" s="55">
        <v>1540.5670141799637</v>
      </c>
      <c r="F62" s="55">
        <v>113.65991668133519</v>
      </c>
      <c r="G62" s="55">
        <v>149.35013892218103</v>
      </c>
      <c r="H62" s="125">
        <v>7309.0458333333336</v>
      </c>
      <c r="I62" s="55">
        <v>7.7631506680314946</v>
      </c>
      <c r="J62" s="55">
        <v>9.2670772005693856</v>
      </c>
      <c r="K62" s="55">
        <v>90.249193688836968</v>
      </c>
      <c r="L62" s="101">
        <v>0.28118882366656389</v>
      </c>
      <c r="M62" s="55">
        <v>56741.224043714479</v>
      </c>
      <c r="N62" s="55">
        <v>1.1937263099544149</v>
      </c>
      <c r="O62" s="55">
        <v>11.625330686995607</v>
      </c>
      <c r="P62" s="55">
        <v>3.622096693607843E-2</v>
      </c>
      <c r="Q62" s="102">
        <f>-(Q48*LOG(Q48,7)+Q50*LOG(Q50,7)+Q52*LOG(Q52,7)+Q54*LOG(Q54,7)+Q56*LOG(Q56,7)+Q58*LOG(Q58,7)+Q60*LOG(Q60,7))</f>
        <v>0.79682333603636146</v>
      </c>
    </row>
    <row r="64" spans="2:37"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</row>
    <row r="65" spans="2:37" ht="13.5" thickBot="1">
      <c r="B65" s="146" t="s">
        <v>111</v>
      </c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7"/>
      <c r="O65" s="126"/>
      <c r="P65" s="126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  <c r="AG65" s="163"/>
      <c r="AH65" s="163"/>
      <c r="AI65" s="163"/>
      <c r="AJ65" s="163"/>
      <c r="AK65" s="163"/>
    </row>
    <row r="66" spans="2:37" ht="27" customHeight="1" thickBot="1">
      <c r="B66" s="12"/>
      <c r="C66" s="193"/>
      <c r="D66" s="127" t="s">
        <v>72</v>
      </c>
      <c r="E66" s="127" t="s">
        <v>73</v>
      </c>
      <c r="F66" s="128" t="s">
        <v>78</v>
      </c>
      <c r="G66" s="127" t="s">
        <v>5</v>
      </c>
      <c r="H66" s="127" t="s">
        <v>6</v>
      </c>
      <c r="I66" s="127" t="s">
        <v>7</v>
      </c>
      <c r="J66" s="127" t="s">
        <v>9</v>
      </c>
      <c r="K66" s="127" t="s">
        <v>116</v>
      </c>
      <c r="L66" s="127" t="s">
        <v>10</v>
      </c>
      <c r="M66" s="127" t="s">
        <v>46</v>
      </c>
      <c r="N66" s="127" t="s">
        <v>8</v>
      </c>
      <c r="O66" s="129" t="s">
        <v>115</v>
      </c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K66" s="130"/>
    </row>
    <row r="67" spans="2:37" ht="14.25" customHeight="1">
      <c r="B67" s="183" t="s">
        <v>12</v>
      </c>
      <c r="C67" s="193">
        <v>1956</v>
      </c>
      <c r="D67" s="62">
        <v>13.871251023570888</v>
      </c>
      <c r="E67" s="8">
        <v>10.795137222263113</v>
      </c>
      <c r="F67" s="63">
        <v>4.9320760878128507</v>
      </c>
      <c r="G67" s="8">
        <v>0.88199039143724112</v>
      </c>
      <c r="H67" s="8">
        <v>1.2849536544068954</v>
      </c>
      <c r="I67" s="8">
        <v>2.8124568187110333</v>
      </c>
      <c r="J67" s="8">
        <v>1.1884179426722172</v>
      </c>
      <c r="K67" s="8">
        <v>0.3022339713311194</v>
      </c>
      <c r="L67" s="8">
        <v>0.65732736516707846</v>
      </c>
      <c r="M67" s="8">
        <v>3.3020482086359895</v>
      </c>
      <c r="N67" s="63">
        <v>2.5105601515275494E-2</v>
      </c>
      <c r="O67" s="64">
        <v>2.1021499124159342E-2</v>
      </c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K67" s="2"/>
    </row>
    <row r="68" spans="2:37">
      <c r="B68" s="162"/>
      <c r="C68" s="194">
        <v>2009</v>
      </c>
      <c r="D68" s="32">
        <v>17.26790766338469</v>
      </c>
      <c r="E68" s="33">
        <v>6.3493079183692513</v>
      </c>
      <c r="F68" s="31">
        <v>92.421822877295654</v>
      </c>
      <c r="G68" s="33">
        <v>0.17482747766762011</v>
      </c>
      <c r="H68" s="33">
        <v>2.7196519503215018</v>
      </c>
      <c r="I68" s="33">
        <v>0.18683799048532646</v>
      </c>
      <c r="J68" s="33">
        <v>0.60925291816954052</v>
      </c>
      <c r="K68" s="33">
        <v>0.11789059780480643</v>
      </c>
      <c r="L68" s="33">
        <v>0.32567466294435354</v>
      </c>
      <c r="M68" s="33">
        <v>0.16056392415180287</v>
      </c>
      <c r="N68" s="31">
        <v>0.14586610247877019</v>
      </c>
      <c r="O68" s="75">
        <v>0.20747968745504142</v>
      </c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"/>
      <c r="AK68" s="2"/>
    </row>
    <row r="69" spans="2:37">
      <c r="B69" s="161" t="s">
        <v>17</v>
      </c>
      <c r="C69" s="195">
        <v>1956</v>
      </c>
      <c r="D69" s="20">
        <v>18.144517949123568</v>
      </c>
      <c r="E69" s="21">
        <v>13.177055074435668</v>
      </c>
      <c r="F69" s="19">
        <v>8.6912171974465018</v>
      </c>
      <c r="G69" s="21">
        <v>0.82971886043569443</v>
      </c>
      <c r="H69" s="21">
        <v>1.376978228187351</v>
      </c>
      <c r="I69" s="21">
        <v>2.0876843296994658</v>
      </c>
      <c r="J69" s="21">
        <v>1.1428225021877705</v>
      </c>
      <c r="K69" s="21">
        <v>0.29460521883980539</v>
      </c>
      <c r="L69" s="21">
        <v>0.64493368430228892</v>
      </c>
      <c r="M69" s="21">
        <v>3.9294564765004556</v>
      </c>
      <c r="N69" s="19">
        <v>3.7717998574250282E-2</v>
      </c>
      <c r="O69" s="73">
        <v>3.6207535308692584E-2</v>
      </c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"/>
      <c r="AK69" s="2"/>
    </row>
    <row r="70" spans="2:37">
      <c r="B70" s="162"/>
      <c r="C70" s="194">
        <v>2009</v>
      </c>
      <c r="D70" s="32">
        <v>14.685563852284035</v>
      </c>
      <c r="E70" s="33">
        <v>5.2513386856556199</v>
      </c>
      <c r="F70" s="31">
        <v>35.383079139405851</v>
      </c>
      <c r="G70" s="33">
        <v>0.36140701991863272</v>
      </c>
      <c r="H70" s="33">
        <v>2.7965371748728809</v>
      </c>
      <c r="I70" s="33">
        <v>0.4150448239517075</v>
      </c>
      <c r="J70" s="33">
        <v>0.84037031465997558</v>
      </c>
      <c r="K70" s="33">
        <v>0.14151103325427106</v>
      </c>
      <c r="L70" s="33">
        <v>0.60844414896497889</v>
      </c>
      <c r="M70" s="33">
        <v>0.39289065824763186</v>
      </c>
      <c r="N70" s="31">
        <v>6.5045892559085564E-2</v>
      </c>
      <c r="O70" s="75">
        <v>2.6310592646343889E-2</v>
      </c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"/>
      <c r="AK70" s="2"/>
    </row>
    <row r="71" spans="2:37">
      <c r="B71" s="161" t="s">
        <v>13</v>
      </c>
      <c r="C71" s="195">
        <v>1956</v>
      </c>
      <c r="D71" s="20">
        <v>27.890381978772755</v>
      </c>
      <c r="E71" s="21">
        <v>27.962222903227701</v>
      </c>
      <c r="F71" s="19">
        <v>261.47486349981159</v>
      </c>
      <c r="G71" s="21">
        <v>9.6360775066452881E-2</v>
      </c>
      <c r="H71" s="21">
        <v>0.99743078636117111</v>
      </c>
      <c r="I71" s="21">
        <v>0.10666563357358001</v>
      </c>
      <c r="J71" s="21">
        <v>0.20852001208067716</v>
      </c>
      <c r="K71" s="21">
        <v>8.897831548806534E-2</v>
      </c>
      <c r="L71" s="21">
        <v>7.6612704425596742E-2</v>
      </c>
      <c r="M71" s="21">
        <v>1.8343455618928923</v>
      </c>
      <c r="N71" s="19">
        <v>5.1414327102833481E-2</v>
      </c>
      <c r="O71" s="73">
        <v>0.52011005395051479</v>
      </c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"/>
      <c r="AK71" s="2"/>
    </row>
    <row r="72" spans="2:37">
      <c r="B72" s="162"/>
      <c r="C72" s="194">
        <v>2009</v>
      </c>
      <c r="D72" s="32">
        <v>1.7764991732163786</v>
      </c>
      <c r="E72" s="33">
        <v>0.66816828423283126</v>
      </c>
      <c r="F72" s="31">
        <v>12.945225704754781</v>
      </c>
      <c r="G72" s="33">
        <v>0.1304964195301668</v>
      </c>
      <c r="H72" s="33">
        <v>2.6587600985223299</v>
      </c>
      <c r="I72" s="33">
        <v>0.13723199685609735</v>
      </c>
      <c r="J72" s="33">
        <v>0.90084952660354567</v>
      </c>
      <c r="K72" s="33">
        <v>2.2002419905052511E-2</v>
      </c>
      <c r="L72" s="33">
        <v>0.83139445523280264</v>
      </c>
      <c r="M72" s="33">
        <v>0.13698773147707854</v>
      </c>
      <c r="N72" s="31">
        <v>3.7669165096590779E-3</v>
      </c>
      <c r="O72" s="75">
        <v>1.7304452409745037E-3</v>
      </c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"/>
      <c r="AK72" s="2"/>
    </row>
    <row r="73" spans="2:37">
      <c r="B73" s="161" t="s">
        <v>14</v>
      </c>
      <c r="C73" s="195">
        <v>1956</v>
      </c>
      <c r="D73" s="20">
        <v>10.871963731769297</v>
      </c>
      <c r="E73" s="21">
        <v>8.504106311020438</v>
      </c>
      <c r="F73" s="19">
        <v>5.0938994526219092</v>
      </c>
      <c r="G73" s="21">
        <v>0.79952633648959004</v>
      </c>
      <c r="H73" s="21">
        <v>1.2784369496510599</v>
      </c>
      <c r="I73" s="21">
        <v>2.1343106264442122</v>
      </c>
      <c r="J73" s="21">
        <v>1.1155105971042527</v>
      </c>
      <c r="K73" s="21">
        <v>0.23387388065221731</v>
      </c>
      <c r="L73" s="21">
        <v>0.70748445676090321</v>
      </c>
      <c r="M73" s="21">
        <v>3.6041064588898721</v>
      </c>
      <c r="N73" s="19">
        <v>3.8185775082517914E-2</v>
      </c>
      <c r="O73" s="73">
        <v>3.7563409846629404E-2</v>
      </c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"/>
      <c r="AK73" s="2"/>
    </row>
    <row r="74" spans="2:37">
      <c r="B74" s="162"/>
      <c r="C74" s="194">
        <v>2009</v>
      </c>
      <c r="D74" s="32">
        <v>5.71712023062046</v>
      </c>
      <c r="E74" s="33">
        <v>4.2049516057491214</v>
      </c>
      <c r="F74" s="31">
        <v>31.425703091445222</v>
      </c>
      <c r="G74" s="33">
        <v>0.16045509910517144</v>
      </c>
      <c r="H74" s="33">
        <v>1.3596161779374254</v>
      </c>
      <c r="I74" s="33">
        <v>0.18192497440659613</v>
      </c>
      <c r="J74" s="33">
        <v>0.79562631127644567</v>
      </c>
      <c r="K74" s="33">
        <v>6.3187106869123114E-2</v>
      </c>
      <c r="L74" s="33">
        <v>0.60620069277008959</v>
      </c>
      <c r="M74" s="33">
        <v>0.18614932135809981</v>
      </c>
      <c r="N74" s="31">
        <v>2.6167543416458612E-2</v>
      </c>
      <c r="O74" s="75">
        <v>3.7300270952248429E-2</v>
      </c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"/>
      <c r="AK74" s="2"/>
    </row>
    <row r="75" spans="2:37">
      <c r="B75" s="161" t="s">
        <v>15</v>
      </c>
      <c r="C75" s="195">
        <v>1956</v>
      </c>
      <c r="D75" s="20">
        <v>16.777259391011562</v>
      </c>
      <c r="E75" s="21">
        <v>20.563760509183432</v>
      </c>
      <c r="F75" s="19">
        <v>9.438214555161009</v>
      </c>
      <c r="G75" s="21">
        <v>0.55920516416101995</v>
      </c>
      <c r="H75" s="21">
        <v>0.81586533666928851</v>
      </c>
      <c r="I75" s="21">
        <v>1.7775882602538857</v>
      </c>
      <c r="J75" s="21">
        <v>1.0747146223553097</v>
      </c>
      <c r="K75" s="21">
        <v>0.21794476931746926</v>
      </c>
      <c r="L75" s="21">
        <v>0.61025973419889012</v>
      </c>
      <c r="M75" s="21">
        <v>3.6261631553084861</v>
      </c>
      <c r="N75" s="19">
        <v>6.1502108832320761E-2</v>
      </c>
      <c r="O75" s="73">
        <v>9.4625550945187237E-2</v>
      </c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40"/>
      <c r="AH75" s="40"/>
      <c r="AK75" s="2"/>
    </row>
    <row r="76" spans="2:37">
      <c r="B76" s="162"/>
      <c r="C76" s="194">
        <v>2009</v>
      </c>
      <c r="D76" s="32">
        <v>13.424650413820412</v>
      </c>
      <c r="E76" s="33">
        <v>13.567214340128251</v>
      </c>
      <c r="F76" s="31">
        <v>54.43931792890109</v>
      </c>
      <c r="G76" s="33">
        <v>0.19740236659492333</v>
      </c>
      <c r="H76" s="33">
        <v>0.98949202668036496</v>
      </c>
      <c r="I76" s="33">
        <v>0.2465984315114545</v>
      </c>
      <c r="J76" s="33">
        <v>0.7202391041973718</v>
      </c>
      <c r="K76" s="33">
        <v>8.9470488783560939E-2</v>
      </c>
      <c r="L76" s="33">
        <v>0.54676080977713115</v>
      </c>
      <c r="M76" s="33">
        <v>0.20412447621488</v>
      </c>
      <c r="N76" s="31">
        <v>0.11033723895147791</v>
      </c>
      <c r="O76" s="75">
        <v>0.21075334015357589</v>
      </c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K76" s="2"/>
    </row>
    <row r="77" spans="2:37">
      <c r="B77" s="161" t="s">
        <v>19</v>
      </c>
      <c r="C77" s="195">
        <v>1956</v>
      </c>
      <c r="D77" s="20">
        <v>17.254412738965019</v>
      </c>
      <c r="E77" s="21">
        <v>14.977142686424623</v>
      </c>
      <c r="F77" s="19">
        <v>5.2361799034515517</v>
      </c>
      <c r="G77" s="21">
        <v>0.85361585965124187</v>
      </c>
      <c r="H77" s="21">
        <v>1.1520497000141774</v>
      </c>
      <c r="I77" s="21">
        <v>3.2952291665134275</v>
      </c>
      <c r="J77" s="21">
        <v>1.1574764406185369</v>
      </c>
      <c r="K77" s="21">
        <v>0.24242484229684402</v>
      </c>
      <c r="L77" s="21">
        <v>0.71600241542385301</v>
      </c>
      <c r="M77" s="21">
        <v>4.0228747813198433</v>
      </c>
      <c r="N77" s="19">
        <v>5.0228320978679235E-2</v>
      </c>
      <c r="O77" s="73">
        <v>4.6942259471883033E-2</v>
      </c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I77" s="2"/>
      <c r="AJ77" s="2"/>
      <c r="AK77" s="2"/>
    </row>
    <row r="78" spans="2:37">
      <c r="B78" s="162"/>
      <c r="C78" s="194">
        <v>2009</v>
      </c>
      <c r="D78" s="32">
        <v>8.0631546236348797</v>
      </c>
      <c r="E78" s="33">
        <v>10.946037653569078</v>
      </c>
      <c r="F78" s="31">
        <v>48.457243123184874</v>
      </c>
      <c r="G78" s="33">
        <v>0.13573584687918788</v>
      </c>
      <c r="H78" s="33">
        <v>0.73662770756190465</v>
      </c>
      <c r="I78" s="33">
        <v>0.16639730417880461</v>
      </c>
      <c r="J78" s="33">
        <v>0.70899598358074856</v>
      </c>
      <c r="K78" s="33">
        <v>5.8280986980252705E-2</v>
      </c>
      <c r="L78" s="33">
        <v>0.57062936342729065</v>
      </c>
      <c r="M78" s="33">
        <v>0.14640022441415212</v>
      </c>
      <c r="N78" s="31">
        <v>5.4738498821845991E-2</v>
      </c>
      <c r="O78" s="75">
        <v>0.12524403399051656</v>
      </c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I78" s="2"/>
      <c r="AJ78" s="2"/>
      <c r="AK78" s="2"/>
    </row>
    <row r="79" spans="2:37">
      <c r="B79" s="161" t="s">
        <v>18</v>
      </c>
      <c r="C79" s="195">
        <v>1956</v>
      </c>
      <c r="D79" s="20">
        <v>16.779657267946348</v>
      </c>
      <c r="E79" s="21">
        <v>18.055693912043274</v>
      </c>
      <c r="F79" s="19">
        <v>4.6493434070972031</v>
      </c>
      <c r="G79" s="21">
        <v>0.73902795366916219</v>
      </c>
      <c r="H79" s="21">
        <v>0.92932774279886299</v>
      </c>
      <c r="I79" s="21">
        <v>3.6090380509067739</v>
      </c>
      <c r="J79" s="21">
        <v>1.1334315797253884</v>
      </c>
      <c r="K79" s="21">
        <v>0.20647166042815979</v>
      </c>
      <c r="L79" s="21">
        <v>0.72061725215797434</v>
      </c>
      <c r="M79" s="21">
        <v>3.7359667524714864</v>
      </c>
      <c r="N79" s="19">
        <v>6.9324210858223656E-2</v>
      </c>
      <c r="O79" s="73">
        <v>7.6671395851925908E-2</v>
      </c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I79" s="2"/>
      <c r="AJ79" s="2"/>
      <c r="AK79" s="2"/>
    </row>
    <row r="80" spans="2:37">
      <c r="B80" s="162"/>
      <c r="C80" s="194">
        <v>2009</v>
      </c>
      <c r="D80" s="32">
        <v>20.27745586332097</v>
      </c>
      <c r="E80" s="33">
        <v>12.497226573822184</v>
      </c>
      <c r="F80" s="31">
        <v>64.235221032340618</v>
      </c>
      <c r="G80" s="33">
        <v>0.2642618148634735</v>
      </c>
      <c r="H80" s="33">
        <v>1.6225564723133015</v>
      </c>
      <c r="I80" s="33">
        <v>0.31567503835803484</v>
      </c>
      <c r="J80" s="33">
        <v>0.69405873328945411</v>
      </c>
      <c r="K80" s="33">
        <v>0.12976639549761318</v>
      </c>
      <c r="L80" s="33">
        <v>0.50894761104757091</v>
      </c>
      <c r="M80" s="33">
        <v>0.28376396070079646</v>
      </c>
      <c r="N80" s="31">
        <v>0.10308561868215749</v>
      </c>
      <c r="O80" s="75">
        <v>0.21550865563241547</v>
      </c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I80" s="2"/>
      <c r="AJ80" s="2"/>
      <c r="AK80" s="2"/>
    </row>
    <row r="81" spans="2:46">
      <c r="B81" s="161" t="s">
        <v>4</v>
      </c>
      <c r="C81" s="195">
        <v>1956</v>
      </c>
      <c r="D81" s="20">
        <v>14.934868647257389</v>
      </c>
      <c r="E81" s="21">
        <v>16.909095723161737</v>
      </c>
      <c r="F81" s="19">
        <v>12.446970857483413</v>
      </c>
      <c r="G81" s="21">
        <v>0.50874897037820965</v>
      </c>
      <c r="H81" s="21">
        <v>0.88324466853658579</v>
      </c>
      <c r="I81" s="21">
        <v>1.1998797794467555</v>
      </c>
      <c r="J81" s="21">
        <v>1.0168251421119341</v>
      </c>
      <c r="K81" s="21">
        <v>0.20039470918610744</v>
      </c>
      <c r="L81" s="21">
        <v>0.60610296854825729</v>
      </c>
      <c r="M81" s="21">
        <v>3.2724805168544604</v>
      </c>
      <c r="N81" s="19">
        <v>4.9026508745546947E-2</v>
      </c>
      <c r="O81" s="73">
        <v>8.2623160186117858E-2</v>
      </c>
      <c r="P81" s="40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I81" s="2"/>
      <c r="AJ81" s="2"/>
      <c r="AK81" s="2"/>
    </row>
    <row r="82" spans="2:46" ht="13.5" thickBot="1">
      <c r="B82" s="209"/>
      <c r="C82" s="196">
        <v>2009</v>
      </c>
      <c r="D82" s="211">
        <v>13.74380668251108</v>
      </c>
      <c r="E82" s="53">
        <v>10.629004317621135</v>
      </c>
      <c r="F82" s="212">
        <v>60.321980100066128</v>
      </c>
      <c r="G82" s="53">
        <v>0.19370847064787033</v>
      </c>
      <c r="H82" s="53">
        <v>1.2930474268155219</v>
      </c>
      <c r="I82" s="53">
        <v>0.22784077478411577</v>
      </c>
      <c r="J82" s="53">
        <v>0.69392253924614711</v>
      </c>
      <c r="K82" s="53">
        <v>9.8220006582572003E-2</v>
      </c>
      <c r="L82" s="53">
        <v>0.49294934674736257</v>
      </c>
      <c r="M82" s="53">
        <v>0.19826814335931831</v>
      </c>
      <c r="N82" s="212">
        <v>9.9968506529550846E-2</v>
      </c>
      <c r="O82" s="213">
        <v>0.19165934222484327</v>
      </c>
      <c r="P82" s="40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I82" s="2"/>
      <c r="AJ82" s="2"/>
      <c r="AK82" s="2"/>
    </row>
    <row r="85" spans="2:46" ht="13.5" thickBot="1">
      <c r="B85" s="210" t="s">
        <v>112</v>
      </c>
      <c r="C85" s="203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Z85" s="144" t="s">
        <v>113</v>
      </c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144"/>
    </row>
    <row r="86" spans="2:46" ht="12.75" customHeight="1">
      <c r="B86" s="173"/>
      <c r="C86" s="174"/>
      <c r="D86" s="166" t="s">
        <v>65</v>
      </c>
      <c r="E86" s="167"/>
      <c r="F86" s="167"/>
      <c r="G86" s="167"/>
      <c r="H86" s="167"/>
      <c r="I86" s="172"/>
      <c r="J86" s="135" t="s">
        <v>69</v>
      </c>
      <c r="K86" s="127"/>
      <c r="L86" s="127"/>
      <c r="M86" s="127"/>
      <c r="N86" s="127"/>
      <c r="O86" s="127"/>
      <c r="P86" s="127"/>
      <c r="Q86" s="127"/>
      <c r="R86" s="136"/>
      <c r="S86" s="169" t="s">
        <v>71</v>
      </c>
      <c r="T86" s="170"/>
      <c r="U86" s="170"/>
      <c r="V86" s="170"/>
      <c r="W86" s="170"/>
      <c r="X86" s="171"/>
      <c r="Z86" s="166" t="s">
        <v>64</v>
      </c>
      <c r="AA86" s="167"/>
      <c r="AB86" s="167"/>
      <c r="AC86" s="167"/>
      <c r="AD86" s="167"/>
      <c r="AE86" s="168"/>
      <c r="AF86" s="169" t="s">
        <v>66</v>
      </c>
      <c r="AG86" s="170"/>
      <c r="AH86" s="170"/>
      <c r="AI86" s="170"/>
      <c r="AJ86" s="170"/>
      <c r="AK86" s="170"/>
      <c r="AL86" s="170"/>
      <c r="AM86" s="170"/>
      <c r="AN86" s="177"/>
      <c r="AO86" s="166" t="s">
        <v>70</v>
      </c>
      <c r="AP86" s="167"/>
      <c r="AQ86" s="167"/>
      <c r="AR86" s="167"/>
      <c r="AS86" s="167"/>
      <c r="AT86" s="168"/>
    </row>
    <row r="87" spans="2:46" ht="25.5">
      <c r="B87" s="175"/>
      <c r="C87" s="176"/>
      <c r="D87" s="137" t="s">
        <v>36</v>
      </c>
      <c r="E87" s="18" t="s">
        <v>37</v>
      </c>
      <c r="F87" s="18" t="s">
        <v>38</v>
      </c>
      <c r="G87" s="18" t="s">
        <v>58</v>
      </c>
      <c r="H87" s="18" t="s">
        <v>63</v>
      </c>
      <c r="I87" s="138" t="s">
        <v>11</v>
      </c>
      <c r="J87" s="137" t="s">
        <v>36</v>
      </c>
      <c r="K87" s="18" t="s">
        <v>37</v>
      </c>
      <c r="L87" s="18" t="s">
        <v>38</v>
      </c>
      <c r="M87" s="18" t="s">
        <v>39</v>
      </c>
      <c r="N87" s="18" t="s">
        <v>58</v>
      </c>
      <c r="O87" s="18" t="s">
        <v>59</v>
      </c>
      <c r="P87" s="18" t="s">
        <v>60</v>
      </c>
      <c r="Q87" s="18" t="s">
        <v>67</v>
      </c>
      <c r="R87" s="138" t="s">
        <v>68</v>
      </c>
      <c r="S87" s="18" t="s">
        <v>36</v>
      </c>
      <c r="T87" s="18" t="s">
        <v>37</v>
      </c>
      <c r="U87" s="18" t="s">
        <v>38</v>
      </c>
      <c r="V87" s="18" t="s">
        <v>58</v>
      </c>
      <c r="W87" s="18" t="s">
        <v>63</v>
      </c>
      <c r="X87" s="138" t="s">
        <v>62</v>
      </c>
      <c r="Z87" s="139" t="s">
        <v>36</v>
      </c>
      <c r="AA87" s="72" t="s">
        <v>37</v>
      </c>
      <c r="AB87" s="72" t="s">
        <v>38</v>
      </c>
      <c r="AC87" s="72" t="s">
        <v>58</v>
      </c>
      <c r="AD87" s="72" t="s">
        <v>21</v>
      </c>
      <c r="AE87" s="140" t="s">
        <v>11</v>
      </c>
      <c r="AF87" s="137" t="s">
        <v>61</v>
      </c>
      <c r="AG87" s="18" t="s">
        <v>77</v>
      </c>
      <c r="AH87" s="18" t="s">
        <v>37</v>
      </c>
      <c r="AI87" s="18" t="s">
        <v>38</v>
      </c>
      <c r="AJ87" s="18" t="s">
        <v>39</v>
      </c>
      <c r="AK87" s="18" t="s">
        <v>58</v>
      </c>
      <c r="AL87" s="18" t="s">
        <v>59</v>
      </c>
      <c r="AM87" s="18" t="s">
        <v>60</v>
      </c>
      <c r="AN87" s="141" t="s">
        <v>61</v>
      </c>
      <c r="AO87" s="139" t="s">
        <v>36</v>
      </c>
      <c r="AP87" s="72" t="s">
        <v>37</v>
      </c>
      <c r="AQ87" s="72" t="s">
        <v>38</v>
      </c>
      <c r="AR87" s="72" t="s">
        <v>58</v>
      </c>
      <c r="AS87" s="72" t="s">
        <v>21</v>
      </c>
      <c r="AT87" s="140" t="s">
        <v>11</v>
      </c>
    </row>
    <row r="88" spans="2:46">
      <c r="B88" s="161" t="s">
        <v>12</v>
      </c>
      <c r="C88" s="198">
        <v>1956</v>
      </c>
      <c r="D88" s="123">
        <v>17.825559176775954</v>
      </c>
      <c r="E88" s="123">
        <v>43.149524234378831</v>
      </c>
      <c r="F88" s="123">
        <v>13.766371155424899</v>
      </c>
      <c r="G88" s="123">
        <v>16.866810356757302</v>
      </c>
      <c r="H88" s="123">
        <v>4.4700892851109728</v>
      </c>
      <c r="I88" s="132">
        <v>13.87125102357089</v>
      </c>
      <c r="J88" s="123" t="e">
        <f>+#REF!+#REF!</f>
        <v>#REF!</v>
      </c>
      <c r="K88" s="123" t="e">
        <f>+#REF!</f>
        <v>#REF!</v>
      </c>
      <c r="L88" s="123" t="e">
        <f>+#REF!</f>
        <v>#REF!</v>
      </c>
      <c r="M88" s="123">
        <v>6.9118965972088775</v>
      </c>
      <c r="N88" s="123">
        <v>4.6140027298339916</v>
      </c>
      <c r="O88" s="123">
        <v>10.199164785252014</v>
      </c>
      <c r="P88" s="123">
        <v>13.269358665599885</v>
      </c>
      <c r="Q88" s="123">
        <v>156.35129809652136</v>
      </c>
      <c r="R88" s="132">
        <v>118.48677749923253</v>
      </c>
      <c r="S88" s="123">
        <v>8.1978756813491547</v>
      </c>
      <c r="T88" s="123">
        <v>9.4353224112242771</v>
      </c>
      <c r="U88" s="123">
        <v>2.5423409907829169</v>
      </c>
      <c r="V88" s="123">
        <v>1.5069946978103297</v>
      </c>
      <c r="W88" s="123">
        <v>21.700173101695039</v>
      </c>
      <c r="X88" s="132">
        <v>4.9363975529537161</v>
      </c>
      <c r="Z88" s="122">
        <v>263739.47626151005</v>
      </c>
      <c r="AA88" s="123">
        <v>108666.25236696139</v>
      </c>
      <c r="AB88" s="123">
        <v>224434.31132786884</v>
      </c>
      <c r="AC88" s="123">
        <v>186887.37763010987</v>
      </c>
      <c r="AD88" s="123">
        <v>16828.893798621517</v>
      </c>
      <c r="AE88" s="79">
        <v>800556.31138507172</v>
      </c>
      <c r="AF88" s="123">
        <v>34395.56353280921</v>
      </c>
      <c r="AG88" s="123">
        <v>503890.99603933503</v>
      </c>
      <c r="AH88" s="123">
        <v>2907.2370035353256</v>
      </c>
      <c r="AI88" s="123">
        <v>25981.266197542929</v>
      </c>
      <c r="AJ88" s="123">
        <v>4724.4246733404198</v>
      </c>
      <c r="AK88" s="123">
        <v>51124.00343147172</v>
      </c>
      <c r="AL88" s="123">
        <v>588627.92734522547</v>
      </c>
      <c r="AM88" s="123">
        <v>446076.41322000563</v>
      </c>
      <c r="AN88" s="79">
        <v>2.3247189304520735</v>
      </c>
      <c r="AO88" s="123">
        <v>121292.32060629515</v>
      </c>
      <c r="AP88" s="123">
        <v>23761.585892176499</v>
      </c>
      <c r="AQ88" s="123">
        <v>41447.99983851405</v>
      </c>
      <c r="AR88" s="123">
        <v>16697.779913285176</v>
      </c>
      <c r="AS88" s="123">
        <v>81696.33428945324</v>
      </c>
      <c r="AT88" s="79">
        <v>284896.02053972409</v>
      </c>
    </row>
    <row r="89" spans="2:46">
      <c r="B89" s="162"/>
      <c r="C89" s="199">
        <v>2009</v>
      </c>
      <c r="D89" s="121">
        <v>12.925513387704791</v>
      </c>
      <c r="E89" s="121">
        <v>16.658733411327155</v>
      </c>
      <c r="F89" s="121">
        <v>27.563905534996469</v>
      </c>
      <c r="G89" s="121">
        <v>6.518396048930664</v>
      </c>
      <c r="H89" s="121">
        <v>19.781091049938109</v>
      </c>
      <c r="I89" s="131">
        <v>17.26790766338469</v>
      </c>
      <c r="J89" s="121" t="e">
        <f>+#REF!+#REF!</f>
        <v>#REF!</v>
      </c>
      <c r="K89" s="121" t="e">
        <f>+#REF!</f>
        <v>#REF!</v>
      </c>
      <c r="L89" s="121" t="e">
        <f>+#REF!</f>
        <v>#REF!</v>
      </c>
      <c r="M89" s="121">
        <v>1.4223864818678504</v>
      </c>
      <c r="N89" s="121">
        <v>0</v>
      </c>
      <c r="O89" s="121">
        <v>5.569789058664421</v>
      </c>
      <c r="P89" s="121">
        <v>23.620149744677573</v>
      </c>
      <c r="Q89" s="121">
        <v>30.752022721274713</v>
      </c>
      <c r="R89" s="131">
        <v>60.858216888873194</v>
      </c>
      <c r="S89" s="121">
        <v>168.46224441145921</v>
      </c>
      <c r="T89" s="121">
        <v>87.413860236824846</v>
      </c>
      <c r="U89" s="121">
        <v>150.36279417327103</v>
      </c>
      <c r="V89" s="121">
        <v>11.184881343720203</v>
      </c>
      <c r="W89" s="121">
        <v>104.85927225260114</v>
      </c>
      <c r="X89" s="131">
        <v>92.54424083936803</v>
      </c>
      <c r="Z89" s="120">
        <v>54171.058812271149</v>
      </c>
      <c r="AA89" s="121">
        <v>28475.664764756257</v>
      </c>
      <c r="AB89" s="121">
        <v>525238.04596820252</v>
      </c>
      <c r="AC89" s="121">
        <v>123957.45374361293</v>
      </c>
      <c r="AD89" s="121">
        <v>191594.32679620807</v>
      </c>
      <c r="AE89" s="80">
        <v>923436.55008505099</v>
      </c>
      <c r="AF89" s="121">
        <v>41686.359492089556</v>
      </c>
      <c r="AG89" s="121">
        <v>295385.93778415484</v>
      </c>
      <c r="AH89" s="121">
        <v>0</v>
      </c>
      <c r="AI89" s="121">
        <v>0</v>
      </c>
      <c r="AJ89" s="121">
        <v>2469.8820000000005</v>
      </c>
      <c r="AK89" s="121"/>
      <c r="AL89" s="121">
        <v>297855.81978415482</v>
      </c>
      <c r="AM89" s="121">
        <v>589456.31792528264</v>
      </c>
      <c r="AN89" s="80">
        <v>9.9465952763991776</v>
      </c>
      <c r="AO89" s="121">
        <v>706028.29272074555</v>
      </c>
      <c r="AP89" s="121">
        <v>149421.1905813058</v>
      </c>
      <c r="AQ89" s="121">
        <v>2865205.7342750579</v>
      </c>
      <c r="AR89" s="121">
        <v>212697.94001231977</v>
      </c>
      <c r="AS89" s="121">
        <v>1015638.7038944587</v>
      </c>
      <c r="AT89" s="80">
        <v>4948991.8614838878</v>
      </c>
    </row>
    <row r="90" spans="2:46">
      <c r="B90" s="161" t="s">
        <v>17</v>
      </c>
      <c r="C90" s="198">
        <v>1956</v>
      </c>
      <c r="D90" s="123">
        <v>17.923251024680884</v>
      </c>
      <c r="E90" s="123">
        <v>46.462995787042388</v>
      </c>
      <c r="F90" s="123">
        <v>13.766371155424888</v>
      </c>
      <c r="G90" s="123">
        <v>16.866810356757291</v>
      </c>
      <c r="H90" s="123">
        <v>6.5065275256109709</v>
      </c>
      <c r="I90" s="132">
        <v>18.144517949123571</v>
      </c>
      <c r="J90" s="123" t="e">
        <f>+#REF!+#REF!</f>
        <v>#REF!</v>
      </c>
      <c r="K90" s="123" t="e">
        <f>+#REF!</f>
        <v>#REF!</v>
      </c>
      <c r="L90" s="123" t="e">
        <f>+#REF!</f>
        <v>#REF!</v>
      </c>
      <c r="M90" s="123">
        <v>28.524916136091861</v>
      </c>
      <c r="N90" s="123">
        <v>8.0002572001488073</v>
      </c>
      <c r="O90" s="123">
        <v>12.652004190745071</v>
      </c>
      <c r="P90" s="123">
        <v>21.916915404956622</v>
      </c>
      <c r="Q90" s="123">
        <v>125.30378823646836</v>
      </c>
      <c r="R90" s="132">
        <v>98.561210079378839</v>
      </c>
      <c r="S90" s="123">
        <v>8.2407904152050691</v>
      </c>
      <c r="T90" s="123">
        <v>9.4287564009809</v>
      </c>
      <c r="U90" s="123">
        <v>2.5369416977871273</v>
      </c>
      <c r="V90" s="123">
        <v>1.3227227263437822</v>
      </c>
      <c r="W90" s="123">
        <v>47.200792376483733</v>
      </c>
      <c r="X90" s="132">
        <v>8.737909498545962</v>
      </c>
      <c r="Z90" s="122">
        <v>181862.52737885943</v>
      </c>
      <c r="AA90" s="123">
        <v>353038.60045580694</v>
      </c>
      <c r="AB90" s="123">
        <v>37654.921188138469</v>
      </c>
      <c r="AC90" s="123">
        <v>216201.36518649544</v>
      </c>
      <c r="AD90" s="123">
        <v>29631.85848742181</v>
      </c>
      <c r="AE90" s="79">
        <v>818389.27269672207</v>
      </c>
      <c r="AF90" s="123">
        <v>23681.864243358195</v>
      </c>
      <c r="AG90" s="123">
        <v>418416.4789832125</v>
      </c>
      <c r="AH90" s="123">
        <v>5261.6921670849797</v>
      </c>
      <c r="AI90" s="123">
        <v>4359.0595628995698</v>
      </c>
      <c r="AJ90" s="123">
        <v>40069.498479870352</v>
      </c>
      <c r="AK90" s="123">
        <v>102548.52529496259</v>
      </c>
      <c r="AL90" s="123">
        <v>570655.25448802998</v>
      </c>
      <c r="AM90" s="123">
        <v>448864.90035204496</v>
      </c>
      <c r="AN90" s="79">
        <v>2.3339387375931961</v>
      </c>
      <c r="AO90" s="123">
        <v>83617.139013727457</v>
      </c>
      <c r="AP90" s="123">
        <v>71642.280215804349</v>
      </c>
      <c r="AQ90" s="123">
        <v>6939.2535338865828</v>
      </c>
      <c r="AR90" s="123">
        <v>16954.863020924404</v>
      </c>
      <c r="AS90" s="123">
        <v>214960.6214203804</v>
      </c>
      <c r="AT90" s="79">
        <v>394114.15720472322</v>
      </c>
    </row>
    <row r="91" spans="2:46">
      <c r="B91" s="162"/>
      <c r="C91" s="199">
        <v>2009</v>
      </c>
      <c r="D91" s="121">
        <v>93.136189439589501</v>
      </c>
      <c r="E91" s="121">
        <v>20.679564155982636</v>
      </c>
      <c r="F91" s="121">
        <v>27.563905534996479</v>
      </c>
      <c r="G91" s="121">
        <v>5.151720885035254</v>
      </c>
      <c r="H91" s="121">
        <v>8.497698908728232</v>
      </c>
      <c r="I91" s="131">
        <v>14.68556385228403</v>
      </c>
      <c r="J91" s="121" t="e">
        <f>+#REF!+#REF!</f>
        <v>#REF!</v>
      </c>
      <c r="K91" s="121" t="e">
        <f>+#REF!</f>
        <v>#REF!</v>
      </c>
      <c r="L91" s="121" t="e">
        <f>+#REF!</f>
        <v>#REF!</v>
      </c>
      <c r="M91" s="121">
        <v>1.1967470767616397</v>
      </c>
      <c r="N91" s="121">
        <v>0</v>
      </c>
      <c r="O91" s="121">
        <v>3.6242390950712435</v>
      </c>
      <c r="P91" s="121">
        <v>8.9213952797732592</v>
      </c>
      <c r="Q91" s="121">
        <v>79.707084383214678</v>
      </c>
      <c r="R91" s="131">
        <v>37.400677274072848</v>
      </c>
      <c r="S91" s="121">
        <v>207.18738496239149</v>
      </c>
      <c r="T91" s="121">
        <v>82.234872736909836</v>
      </c>
      <c r="U91" s="121">
        <v>117.78232330222176</v>
      </c>
      <c r="V91" s="121">
        <v>6.8611056172592946</v>
      </c>
      <c r="W91" s="121">
        <v>50.93450687497581</v>
      </c>
      <c r="X91" s="131">
        <v>35.209449583195209</v>
      </c>
      <c r="Z91" s="120">
        <v>318884.09787635983</v>
      </c>
      <c r="AA91" s="121">
        <v>45291.827692194267</v>
      </c>
      <c r="AB91" s="121">
        <v>11204.165813704631</v>
      </c>
      <c r="AC91" s="121">
        <v>76243.942598540787</v>
      </c>
      <c r="AD91" s="121">
        <v>12203.579393620246</v>
      </c>
      <c r="AE91" s="80">
        <v>463827.61337441974</v>
      </c>
      <c r="AF91" s="121">
        <v>51390.176598896389</v>
      </c>
      <c r="AG91" s="121">
        <v>112043.33271107211</v>
      </c>
      <c r="AH91" s="121">
        <v>0</v>
      </c>
      <c r="AI91" s="121">
        <v>0</v>
      </c>
      <c r="AJ91" s="121">
        <v>2424.329999999999</v>
      </c>
      <c r="AK91" s="121"/>
      <c r="AL91" s="121">
        <v>114467.66271107212</v>
      </c>
      <c r="AM91" s="121">
        <v>53711.26223600511</v>
      </c>
      <c r="AN91" s="80">
        <v>15.009482300696439</v>
      </c>
      <c r="AO91" s="121">
        <v>709377.98446164874</v>
      </c>
      <c r="AP91" s="121">
        <v>180108.61632265689</v>
      </c>
      <c r="AQ91" s="121">
        <v>47876.113873847222</v>
      </c>
      <c r="AR91" s="121">
        <v>101542.33012980159</v>
      </c>
      <c r="AS91" s="121">
        <v>73147.24906118025</v>
      </c>
      <c r="AT91" s="80">
        <v>1112052.2938491346</v>
      </c>
    </row>
    <row r="92" spans="2:46">
      <c r="B92" s="161" t="s">
        <v>13</v>
      </c>
      <c r="C92" s="198">
        <v>1956</v>
      </c>
      <c r="D92" s="123">
        <v>20.003293712338692</v>
      </c>
      <c r="E92" s="123">
        <v>41.257586068549415</v>
      </c>
      <c r="F92" s="123">
        <v>13.766371155424897</v>
      </c>
      <c r="G92" s="123">
        <v>16.866810356757291</v>
      </c>
      <c r="H92" s="123">
        <v>7.021419021567783</v>
      </c>
      <c r="I92" s="132">
        <v>27.890381978772748</v>
      </c>
      <c r="J92" s="123" t="e">
        <f>+#REF!+#REF!</f>
        <v>#REF!</v>
      </c>
      <c r="K92" s="123" t="e">
        <f>+#REF!</f>
        <v>#REF!</v>
      </c>
      <c r="L92" s="123" t="e">
        <f>+#REF!</f>
        <v>#REF!</v>
      </c>
      <c r="M92" s="123">
        <v>42.052500000000009</v>
      </c>
      <c r="N92" s="123">
        <v>21.409205999999994</v>
      </c>
      <c r="O92" s="123">
        <v>27.053347519936935</v>
      </c>
      <c r="P92" s="123">
        <v>205.49128652337043</v>
      </c>
      <c r="Q92" s="123">
        <v>13.094719250079411</v>
      </c>
      <c r="R92" s="132">
        <v>48.400314824906502</v>
      </c>
      <c r="S92" s="123">
        <v>11.545127325872759</v>
      </c>
      <c r="T92" s="123">
        <v>15.539426552529051</v>
      </c>
      <c r="U92" s="123">
        <v>4.8037997616404855</v>
      </c>
      <c r="V92" s="123">
        <v>4.0388578739950924</v>
      </c>
      <c r="W92" s="123">
        <v>123.47069776927175</v>
      </c>
      <c r="X92" s="132">
        <v>261.51473845488601</v>
      </c>
      <c r="Z92" s="122">
        <v>69857.35585299207</v>
      </c>
      <c r="AA92" s="123">
        <v>4615.8655265642838</v>
      </c>
      <c r="AB92" s="123">
        <v>957.85191996636331</v>
      </c>
      <c r="AC92" s="123">
        <v>25616.580095830475</v>
      </c>
      <c r="AD92" s="123">
        <v>109516.56914606545</v>
      </c>
      <c r="AE92" s="79">
        <v>210564.22254141863</v>
      </c>
      <c r="AF92" s="123">
        <v>6861.7431849914974</v>
      </c>
      <c r="AG92" s="123">
        <v>137001.31800728879</v>
      </c>
      <c r="AH92" s="123">
        <v>54.948175824405666</v>
      </c>
      <c r="AI92" s="123">
        <v>110.88414050077319</v>
      </c>
      <c r="AJ92" s="123">
        <v>34562.333384320773</v>
      </c>
      <c r="AK92" s="123">
        <v>32515.373605740366</v>
      </c>
      <c r="AL92" s="123">
        <v>204244.85731367511</v>
      </c>
      <c r="AM92" s="123">
        <v>754923.8136808495</v>
      </c>
      <c r="AN92" s="79">
        <v>1.9648247866247344</v>
      </c>
      <c r="AO92" s="123">
        <v>40318.963445210669</v>
      </c>
      <c r="AP92" s="123">
        <v>1738.5385370637223</v>
      </c>
      <c r="AQ92" s="123">
        <v>334.24413542766189</v>
      </c>
      <c r="AR92" s="123">
        <v>6134.042183228873</v>
      </c>
      <c r="AS92" s="123">
        <v>1925833.9615148206</v>
      </c>
      <c r="AT92" s="79">
        <v>1974359.7498157516</v>
      </c>
    </row>
    <row r="93" spans="2:46">
      <c r="B93" s="162"/>
      <c r="C93" s="199">
        <v>2009</v>
      </c>
      <c r="D93" s="121">
        <v>67.702055391642503</v>
      </c>
      <c r="E93" s="121">
        <v>22.681178713215544</v>
      </c>
      <c r="F93" s="121">
        <v>27.563905534996476</v>
      </c>
      <c r="G93" s="121">
        <v>0.31141305130786284</v>
      </c>
      <c r="H93" s="121">
        <v>1.4498356239837211</v>
      </c>
      <c r="I93" s="131">
        <v>1.7764991732163786</v>
      </c>
      <c r="J93" s="121" t="e">
        <f>+#REF!+#REF!</f>
        <v>#REF!</v>
      </c>
      <c r="K93" s="121" t="e">
        <f>+#REF!</f>
        <v>#REF!</v>
      </c>
      <c r="L93" s="121" t="e">
        <f>+#REF!</f>
        <v>#REF!</v>
      </c>
      <c r="M93" s="121">
        <v>0.63254420735038464</v>
      </c>
      <c r="N93" s="121">
        <v>0</v>
      </c>
      <c r="O93" s="121">
        <v>0.43894186030268861</v>
      </c>
      <c r="P93" s="121">
        <v>5.5564116218217308</v>
      </c>
      <c r="Q93" s="121">
        <v>207.01551531567941</v>
      </c>
      <c r="R93" s="131">
        <v>70.065132567357807</v>
      </c>
      <c r="S93" s="121">
        <v>455.67167704514685</v>
      </c>
      <c r="T93" s="121">
        <v>295.07219396364059</v>
      </c>
      <c r="U93" s="121">
        <v>395.18895237329139</v>
      </c>
      <c r="V93" s="121">
        <v>1.4347971901975058</v>
      </c>
      <c r="W93" s="121">
        <v>177.87106772009315</v>
      </c>
      <c r="X93" s="131">
        <v>12.774487020414247</v>
      </c>
      <c r="Z93" s="120">
        <v>4738.2036814469229</v>
      </c>
      <c r="AA93" s="121">
        <v>163.65070284128191</v>
      </c>
      <c r="AB93" s="121">
        <v>192.43794096955924</v>
      </c>
      <c r="AC93" s="121">
        <v>489.44603285310887</v>
      </c>
      <c r="AD93" s="121">
        <v>9.6791026257153217</v>
      </c>
      <c r="AE93" s="80">
        <v>5593.4174607365876</v>
      </c>
      <c r="AF93" s="121">
        <v>721.73356531976242</v>
      </c>
      <c r="AG93" s="121">
        <v>1313.8243802474753</v>
      </c>
      <c r="AH93" s="121">
        <v>0</v>
      </c>
      <c r="AI93" s="121">
        <v>0</v>
      </c>
      <c r="AJ93" s="121">
        <v>68.211200000000076</v>
      </c>
      <c r="AK93" s="121"/>
      <c r="AL93" s="121">
        <v>1382.0355802474755</v>
      </c>
      <c r="AM93" s="121">
        <v>467.75482501968065</v>
      </c>
      <c r="AN93" s="80">
        <v>10.312525400420261</v>
      </c>
      <c r="AO93" s="121">
        <v>31890.689362629524</v>
      </c>
      <c r="AP93" s="121">
        <v>2129.0239163334413</v>
      </c>
      <c r="AQ93" s="121">
        <v>2759.0193338921968</v>
      </c>
      <c r="AR93" s="121">
        <v>2255.0621746315537</v>
      </c>
      <c r="AS93" s="121">
        <v>1187.4672480993418</v>
      </c>
      <c r="AT93" s="80">
        <v>40221.262035586056</v>
      </c>
    </row>
    <row r="94" spans="2:46">
      <c r="B94" s="161" t="s">
        <v>14</v>
      </c>
      <c r="C94" s="198">
        <v>1956</v>
      </c>
      <c r="D94" s="123">
        <v>13.614359082218154</v>
      </c>
      <c r="E94" s="123">
        <v>29.809117603009827</v>
      </c>
      <c r="F94" s="123">
        <v>13.766371155424896</v>
      </c>
      <c r="G94" s="123">
        <v>16.866810356757291</v>
      </c>
      <c r="H94" s="123">
        <v>6.2815810701339263</v>
      </c>
      <c r="I94" s="132">
        <v>10.871963731769297</v>
      </c>
      <c r="J94" s="123" t="e">
        <f>+#REF!+#REF!</f>
        <v>#REF!</v>
      </c>
      <c r="K94" s="123" t="e">
        <f>+#REF!</f>
        <v>#REF!</v>
      </c>
      <c r="L94" s="123" t="e">
        <f>+#REF!</f>
        <v>#REF!</v>
      </c>
      <c r="M94" s="123">
        <v>11.66498004171592</v>
      </c>
      <c r="N94" s="123">
        <v>5.6725196512149543</v>
      </c>
      <c r="O94" s="123">
        <v>8.1069971927623001</v>
      </c>
      <c r="P94" s="123">
        <v>17.825686442961434</v>
      </c>
      <c r="Q94" s="123">
        <v>124.69699507295475</v>
      </c>
      <c r="R94" s="132">
        <v>102.81254435715647</v>
      </c>
      <c r="S94" s="123">
        <v>7.5823684366789941</v>
      </c>
      <c r="T94" s="123">
        <v>7.6338676529217429</v>
      </c>
      <c r="U94" s="123">
        <v>2.270084458713034</v>
      </c>
      <c r="V94" s="123">
        <v>1.173421002682872</v>
      </c>
      <c r="W94" s="123">
        <v>39.803556678572704</v>
      </c>
      <c r="X94" s="132">
        <v>5.0982393742320928</v>
      </c>
      <c r="Z94" s="122">
        <v>36971.515489616788</v>
      </c>
      <c r="AA94" s="123">
        <v>57545.401957787253</v>
      </c>
      <c r="AB94" s="123">
        <v>26666.958905121424</v>
      </c>
      <c r="AC94" s="123">
        <v>62517.831264516608</v>
      </c>
      <c r="AD94" s="123">
        <v>7169.7840702887243</v>
      </c>
      <c r="AE94" s="79">
        <v>190871.4916873308</v>
      </c>
      <c r="AF94" s="123">
        <v>6971.7680848293476</v>
      </c>
      <c r="AG94" s="123">
        <v>114572.76286724616</v>
      </c>
      <c r="AH94" s="123">
        <v>740.54137685791693</v>
      </c>
      <c r="AI94" s="123">
        <v>3087.0563145790497</v>
      </c>
      <c r="AJ94" s="123">
        <v>2903.010268715484</v>
      </c>
      <c r="AK94" s="123">
        <v>21025.529954881807</v>
      </c>
      <c r="AL94" s="123">
        <v>142328.90078228043</v>
      </c>
      <c r="AM94" s="123">
        <v>117350.03250416969</v>
      </c>
      <c r="AN94" s="79">
        <v>2.5672778864440029</v>
      </c>
      <c r="AO94" s="123">
        <v>20590.881319621039</v>
      </c>
      <c r="AP94" s="123">
        <v>14736.899911977807</v>
      </c>
      <c r="AQ94" s="123">
        <v>4397.400614017286</v>
      </c>
      <c r="AR94" s="123">
        <v>4349.3544242393064</v>
      </c>
      <c r="AS94" s="123">
        <v>45431.69998580953</v>
      </c>
      <c r="AT94" s="79">
        <v>89506.23625566496</v>
      </c>
    </row>
    <row r="95" spans="2:46">
      <c r="B95" s="162"/>
      <c r="C95" s="199">
        <v>2009</v>
      </c>
      <c r="D95" s="121">
        <v>38.322190285547556</v>
      </c>
      <c r="E95" s="121">
        <v>16.143710837640786</v>
      </c>
      <c r="F95" s="121">
        <v>27.563905534996469</v>
      </c>
      <c r="G95" s="121">
        <v>1.0479498241744203</v>
      </c>
      <c r="H95" s="121">
        <v>5.9331336493729223</v>
      </c>
      <c r="I95" s="131">
        <v>5.7171202306204609</v>
      </c>
      <c r="J95" s="121" t="e">
        <f>+#REF!+#REF!</f>
        <v>#REF!</v>
      </c>
      <c r="K95" s="121" t="e">
        <f>+#REF!</f>
        <v>#REF!</v>
      </c>
      <c r="L95" s="121" t="e">
        <f>+#REF!</f>
        <v>#REF!</v>
      </c>
      <c r="M95" s="121">
        <v>4.4191036548327425</v>
      </c>
      <c r="N95" s="121">
        <v>0</v>
      </c>
      <c r="O95" s="121">
        <v>3.4939337999210136</v>
      </c>
      <c r="P95" s="121">
        <v>12.375260993562208</v>
      </c>
      <c r="Q95" s="121">
        <v>97.209675043843006</v>
      </c>
      <c r="R95" s="131">
        <v>58.029819106781687</v>
      </c>
      <c r="S95" s="121">
        <v>179.1875561056321</v>
      </c>
      <c r="T95" s="121">
        <v>85.954887041735446</v>
      </c>
      <c r="U95" s="121">
        <v>153.33118646004777</v>
      </c>
      <c r="V95" s="121">
        <v>1.8355502788216971</v>
      </c>
      <c r="W95" s="121">
        <v>129.52668896811682</v>
      </c>
      <c r="X95" s="131">
        <v>31.284476326577355</v>
      </c>
      <c r="Z95" s="120">
        <v>36659.901578578443</v>
      </c>
      <c r="AA95" s="121">
        <v>5705.9276474787239</v>
      </c>
      <c r="AB95" s="121">
        <v>28940.406699769825</v>
      </c>
      <c r="AC95" s="121">
        <v>5762.7367476142299</v>
      </c>
      <c r="AD95" s="121">
        <v>2986.0749681255993</v>
      </c>
      <c r="AE95" s="80">
        <v>80055.047641566824</v>
      </c>
      <c r="AF95" s="121">
        <v>9956.1600986995727</v>
      </c>
      <c r="AG95" s="121">
        <v>46826.530533465659</v>
      </c>
      <c r="AH95" s="121">
        <v>0</v>
      </c>
      <c r="AI95" s="121">
        <v>0</v>
      </c>
      <c r="AJ95" s="121">
        <v>2097.9323999999997</v>
      </c>
      <c r="AK95" s="121"/>
      <c r="AL95" s="121">
        <v>48924.462933465657</v>
      </c>
      <c r="AM95" s="121">
        <v>29205.711598613943</v>
      </c>
      <c r="AN95" s="80">
        <v>10.407607368992178</v>
      </c>
      <c r="AO95" s="121">
        <v>171414.99799440848</v>
      </c>
      <c r="AP95" s="121">
        <v>30380.398369364186</v>
      </c>
      <c r="AQ95" s="121">
        <v>160988.32185729267</v>
      </c>
      <c r="AR95" s="121">
        <v>10093.797240905664</v>
      </c>
      <c r="AS95" s="121">
        <v>65189.228237385571</v>
      </c>
      <c r="AT95" s="80">
        <v>438066.74369935656</v>
      </c>
    </row>
    <row r="96" spans="2:46">
      <c r="B96" s="161" t="s">
        <v>15</v>
      </c>
      <c r="C96" s="198">
        <v>1956</v>
      </c>
      <c r="D96" s="123">
        <v>15.835536910549846</v>
      </c>
      <c r="E96" s="123">
        <v>45.254380157440522</v>
      </c>
      <c r="F96" s="123">
        <v>13.766371155424897</v>
      </c>
      <c r="G96" s="123">
        <v>16.866810356757288</v>
      </c>
      <c r="H96" s="123">
        <v>9.1223404169634463</v>
      </c>
      <c r="I96" s="132">
        <v>16.777259391011558</v>
      </c>
      <c r="J96" s="123" t="e">
        <f>+#REF!+#REF!</f>
        <v>#REF!</v>
      </c>
      <c r="K96" s="123" t="e">
        <f>+#REF!</f>
        <v>#REF!</v>
      </c>
      <c r="L96" s="123" t="e">
        <f>+#REF!</f>
        <v>#REF!</v>
      </c>
      <c r="M96" s="123">
        <v>20.587435433125638</v>
      </c>
      <c r="N96" s="123">
        <v>14.112904200695832</v>
      </c>
      <c r="O96" s="123">
        <v>19.866137583281194</v>
      </c>
      <c r="P96" s="123">
        <v>35.925045391697459</v>
      </c>
      <c r="Q96" s="123">
        <v>114.15377377552673</v>
      </c>
      <c r="R96" s="132">
        <v>79.70431818993238</v>
      </c>
      <c r="S96" s="123">
        <v>8.1958298061953201</v>
      </c>
      <c r="T96" s="123">
        <v>9.3275904317293907</v>
      </c>
      <c r="U96" s="123">
        <v>2.473251560877018</v>
      </c>
      <c r="V96" s="123">
        <v>1.3427058696555507</v>
      </c>
      <c r="W96" s="123">
        <v>34.171878631524507</v>
      </c>
      <c r="X96" s="132">
        <v>9.4860606053862764</v>
      </c>
      <c r="Z96" s="122">
        <v>174436.73186400899</v>
      </c>
      <c r="AA96" s="123">
        <v>69622.344268964807</v>
      </c>
      <c r="AB96" s="123">
        <v>27923.655366775398</v>
      </c>
      <c r="AC96" s="123">
        <v>301697.86607762141</v>
      </c>
      <c r="AD96" s="123">
        <v>59958.443347937304</v>
      </c>
      <c r="AE96" s="79">
        <v>633639.0409253079</v>
      </c>
      <c r="AF96" s="123">
        <v>26347.63589177281</v>
      </c>
      <c r="AG96" s="123">
        <v>470148.80237643194</v>
      </c>
      <c r="AH96" s="123">
        <v>234.37222596778219</v>
      </c>
      <c r="AI96" s="123">
        <v>3232.5356983085894</v>
      </c>
      <c r="AJ96" s="123">
        <v>24244.709244940514</v>
      </c>
      <c r="AK96" s="123">
        <v>252438.54596385092</v>
      </c>
      <c r="AL96" s="123">
        <v>750298.96550949966</v>
      </c>
      <c r="AM96" s="123">
        <v>523872.89098424127</v>
      </c>
      <c r="AN96" s="79">
        <v>2.3918641229484181</v>
      </c>
      <c r="AO96" s="123">
        <v>90281.357328269136</v>
      </c>
      <c r="AP96" s="123">
        <v>14350.184666732042</v>
      </c>
      <c r="AQ96" s="123">
        <v>5016.7341444992144</v>
      </c>
      <c r="AR96" s="123">
        <v>24017.077744796377</v>
      </c>
      <c r="AS96" s="123">
        <v>224601.64336893562</v>
      </c>
      <c r="AT96" s="79">
        <v>358266.9972532324</v>
      </c>
    </row>
    <row r="97" spans="2:46">
      <c r="B97" s="162"/>
      <c r="C97" s="199">
        <v>2009</v>
      </c>
      <c r="D97" s="121">
        <v>17.333259942280783</v>
      </c>
      <c r="E97" s="121">
        <v>36.370777268956715</v>
      </c>
      <c r="F97" s="121">
        <v>27.563905534996476</v>
      </c>
      <c r="G97" s="121">
        <v>11.027826809896858</v>
      </c>
      <c r="H97" s="121">
        <v>13.17582850096305</v>
      </c>
      <c r="I97" s="131">
        <v>13.424650413820411</v>
      </c>
      <c r="J97" s="121" t="e">
        <f>+#REF!+#REF!</f>
        <v>#REF!</v>
      </c>
      <c r="K97" s="121" t="e">
        <f>+#REF!</f>
        <v>#REF!</v>
      </c>
      <c r="L97" s="121" t="e">
        <f>+#REF!</f>
        <v>#REF!</v>
      </c>
      <c r="M97" s="121">
        <v>2.5023841619813414</v>
      </c>
      <c r="N97" s="121">
        <v>0</v>
      </c>
      <c r="O97" s="121">
        <v>11.902786333935572</v>
      </c>
      <c r="P97" s="121">
        <v>64.46208298618005</v>
      </c>
      <c r="Q97" s="121">
        <v>55.430541275451212</v>
      </c>
      <c r="R97" s="131">
        <v>44.436694164674869</v>
      </c>
      <c r="S97" s="121">
        <v>195.56992361652334</v>
      </c>
      <c r="T97" s="121">
        <v>155.14982560106469</v>
      </c>
      <c r="U97" s="121">
        <v>131.71387131260519</v>
      </c>
      <c r="V97" s="121">
        <v>16.501044534994026</v>
      </c>
      <c r="W97" s="121">
        <v>63.983616865276552</v>
      </c>
      <c r="X97" s="131">
        <v>53.000931441908726</v>
      </c>
      <c r="Z97" s="120">
        <v>64399.89046617275</v>
      </c>
      <c r="AA97" s="121">
        <v>14496.346926442702</v>
      </c>
      <c r="AB97" s="121">
        <v>8088.5469729285733</v>
      </c>
      <c r="AC97" s="121">
        <v>228488.43442488721</v>
      </c>
      <c r="AD97" s="121">
        <v>84241.135213699381</v>
      </c>
      <c r="AE97" s="80">
        <v>399714.35400413058</v>
      </c>
      <c r="AF97" s="121">
        <v>49557.772066584323</v>
      </c>
      <c r="AG97" s="121">
        <v>351162.08646522026</v>
      </c>
      <c r="AH97" s="121">
        <v>0</v>
      </c>
      <c r="AI97" s="121">
        <v>0</v>
      </c>
      <c r="AJ97" s="121">
        <v>3239.2874000000011</v>
      </c>
      <c r="AK97" s="121"/>
      <c r="AL97" s="121">
        <v>354401.37386522023</v>
      </c>
      <c r="AM97" s="121">
        <v>284110.98105159524</v>
      </c>
      <c r="AN97" s="80">
        <v>13.33849699389803</v>
      </c>
      <c r="AO97" s="121">
        <v>726619.32615802065</v>
      </c>
      <c r="AP97" s="121">
        <v>61838.263198454602</v>
      </c>
      <c r="AQ97" s="121">
        <v>38651.047970891719</v>
      </c>
      <c r="AR97" s="121">
        <v>341889.46717883652</v>
      </c>
      <c r="AS97" s="121">
        <v>409086.42059323459</v>
      </c>
      <c r="AT97" s="80">
        <v>1578084.5250994381</v>
      </c>
    </row>
    <row r="98" spans="2:46">
      <c r="B98" s="161" t="s">
        <v>19</v>
      </c>
      <c r="C98" s="198">
        <v>1956</v>
      </c>
      <c r="D98" s="123">
        <v>19.937930777000446</v>
      </c>
      <c r="E98" s="123">
        <v>48.312403877802247</v>
      </c>
      <c r="F98" s="123">
        <v>13.766371155424896</v>
      </c>
      <c r="G98" s="123">
        <v>16.866810356757288</v>
      </c>
      <c r="H98" s="123">
        <v>7.7583336603772297</v>
      </c>
      <c r="I98" s="132">
        <v>17.254412738965016</v>
      </c>
      <c r="J98" s="123" t="e">
        <f>+#REF!+#REF!</f>
        <v>#REF!</v>
      </c>
      <c r="K98" s="123" t="e">
        <f>+#REF!</f>
        <v>#REF!</v>
      </c>
      <c r="L98" s="123" t="e">
        <f>+#REF!</f>
        <v>#REF!</v>
      </c>
      <c r="M98" s="123">
        <v>11.554837538960996</v>
      </c>
      <c r="N98" s="123">
        <v>4.9728658596664026</v>
      </c>
      <c r="O98" s="123">
        <v>14.067883200066094</v>
      </c>
      <c r="P98" s="123">
        <v>26.671777549465336</v>
      </c>
      <c r="Q98" s="123">
        <v>134.75132211849643</v>
      </c>
      <c r="R98" s="132">
        <v>98.178436799372705</v>
      </c>
      <c r="S98" s="123">
        <v>7.8694357074465451</v>
      </c>
      <c r="T98" s="123">
        <v>8.6159208223576016</v>
      </c>
      <c r="U98" s="123">
        <v>2.2503726652918852</v>
      </c>
      <c r="V98" s="123">
        <v>1.0144957350165815</v>
      </c>
      <c r="W98" s="123">
        <v>19.710015812159543</v>
      </c>
      <c r="X98" s="132">
        <v>5.2637271765274543</v>
      </c>
      <c r="Z98" s="122">
        <v>307485.05635233835</v>
      </c>
      <c r="AA98" s="123">
        <v>108312.45518131537</v>
      </c>
      <c r="AB98" s="123">
        <v>43607.488816408208</v>
      </c>
      <c r="AC98" s="123">
        <v>432019.46925698576</v>
      </c>
      <c r="AD98" s="123">
        <v>43906.551484165007</v>
      </c>
      <c r="AE98" s="79">
        <v>935331.02109121275</v>
      </c>
      <c r="AF98" s="123">
        <v>49289.33929417561</v>
      </c>
      <c r="AG98" s="123">
        <v>614674.77611234691</v>
      </c>
      <c r="AH98" s="123">
        <v>1973.1169543119463</v>
      </c>
      <c r="AI98" s="123">
        <v>5048.1486918920673</v>
      </c>
      <c r="AJ98" s="123">
        <v>13525.962473759637</v>
      </c>
      <c r="AK98" s="123">
        <v>127372.91900116537</v>
      </c>
      <c r="AL98" s="123">
        <v>762594.923233476</v>
      </c>
      <c r="AM98" s="123">
        <v>555618.87109620671</v>
      </c>
      <c r="AN98" s="79">
        <v>3.1960168944447243</v>
      </c>
      <c r="AO98" s="123">
        <v>121363.34051057129</v>
      </c>
      <c r="AP98" s="123">
        <v>19316.189280868006</v>
      </c>
      <c r="AQ98" s="123">
        <v>7128.4654268380264</v>
      </c>
      <c r="AR98" s="123">
        <v>25984.872049607879</v>
      </c>
      <c r="AS98" s="123">
        <v>111544.41944537501</v>
      </c>
      <c r="AT98" s="79">
        <v>285337.28671326023</v>
      </c>
    </row>
    <row r="99" spans="2:46">
      <c r="B99" s="162"/>
      <c r="C99" s="199">
        <v>2009</v>
      </c>
      <c r="D99" s="121">
        <v>14.210064900519892</v>
      </c>
      <c r="E99" s="121">
        <v>22.906316324632911</v>
      </c>
      <c r="F99" s="121">
        <v>27.563905534996469</v>
      </c>
      <c r="G99" s="121">
        <v>7.3450453128586837</v>
      </c>
      <c r="H99" s="121">
        <v>5.1550707490468373</v>
      </c>
      <c r="I99" s="131">
        <v>8.0631546236348797</v>
      </c>
      <c r="J99" s="121" t="e">
        <f>+#REF!+#REF!</f>
        <v>#REF!</v>
      </c>
      <c r="K99" s="121" t="e">
        <f>+#REF!</f>
        <v>#REF!</v>
      </c>
      <c r="L99" s="121" t="e">
        <f>+#REF!</f>
        <v>#REF!</v>
      </c>
      <c r="M99" s="121">
        <v>2.8125768087056118</v>
      </c>
      <c r="N99" s="121">
        <v>0</v>
      </c>
      <c r="O99" s="121">
        <v>9.578969926708746</v>
      </c>
      <c r="P99" s="121">
        <v>44.651254965788723</v>
      </c>
      <c r="Q99" s="121">
        <v>48.898034682423379</v>
      </c>
      <c r="R99" s="131">
        <v>36.875111193152442</v>
      </c>
      <c r="S99" s="121">
        <v>192.5234202730777</v>
      </c>
      <c r="T99" s="121">
        <v>135.55746994190335</v>
      </c>
      <c r="U99" s="121">
        <v>177.37896223507929</v>
      </c>
      <c r="V99" s="121">
        <v>14.950949814985435</v>
      </c>
      <c r="W99" s="121">
        <v>45.278292034623206</v>
      </c>
      <c r="X99" s="131">
        <v>48.239002770292515</v>
      </c>
      <c r="Z99" s="120">
        <v>80433.808871110246</v>
      </c>
      <c r="AA99" s="121">
        <v>17125.93549230307</v>
      </c>
      <c r="AB99" s="121">
        <v>1496.0349126848698</v>
      </c>
      <c r="AC99" s="121">
        <v>182685.01199152457</v>
      </c>
      <c r="AD99" s="121">
        <v>40338.51109242349</v>
      </c>
      <c r="AE99" s="80">
        <v>322079.30236004619</v>
      </c>
      <c r="AF99" s="121">
        <v>54606.942356715015</v>
      </c>
      <c r="AG99" s="121">
        <v>377467.50455851795</v>
      </c>
      <c r="AH99" s="121">
        <v>0</v>
      </c>
      <c r="AI99" s="121">
        <v>0</v>
      </c>
      <c r="AJ99" s="121">
        <v>5160.3991999999998</v>
      </c>
      <c r="AK99" s="121"/>
      <c r="AL99" s="121">
        <v>382627.90375851793</v>
      </c>
      <c r="AM99" s="121">
        <v>288548.33508819703</v>
      </c>
      <c r="AN99" s="80">
        <v>9.6472889422817918</v>
      </c>
      <c r="AO99" s="121">
        <v>1089748.1537111497</v>
      </c>
      <c r="AP99" s="121">
        <v>101349.70864906423</v>
      </c>
      <c r="AQ99" s="121">
        <v>9627.2685284953277</v>
      </c>
      <c r="AR99" s="121">
        <v>371858.07982065011</v>
      </c>
      <c r="AS99" s="121">
        <v>354303.35962359922</v>
      </c>
      <c r="AT99" s="80">
        <v>1926886.5703329584</v>
      </c>
    </row>
    <row r="100" spans="2:46">
      <c r="B100" s="161" t="s">
        <v>18</v>
      </c>
      <c r="C100" s="198">
        <v>1956</v>
      </c>
      <c r="D100" s="123">
        <v>14.101241888394984</v>
      </c>
      <c r="E100" s="123">
        <v>52.114304716947601</v>
      </c>
      <c r="F100" s="123">
        <v>13.766371155424897</v>
      </c>
      <c r="G100" s="123">
        <v>16.866810356757295</v>
      </c>
      <c r="H100" s="123">
        <v>9.4809384012612963</v>
      </c>
      <c r="I100" s="132">
        <v>16.779657267946344</v>
      </c>
      <c r="J100" s="123" t="e">
        <f>+#REF!+#REF!</f>
        <v>#REF!</v>
      </c>
      <c r="K100" s="123" t="e">
        <f>+#REF!</f>
        <v>#REF!</v>
      </c>
      <c r="L100" s="123" t="e">
        <f>+#REF!</f>
        <v>#REF!</v>
      </c>
      <c r="M100" s="123">
        <v>2.307297554149502</v>
      </c>
      <c r="N100" s="123">
        <v>4.9870591947112572</v>
      </c>
      <c r="O100" s="123">
        <v>17.001776136906741</v>
      </c>
      <c r="P100" s="123">
        <v>37.206759983400524</v>
      </c>
      <c r="Q100" s="123">
        <v>125.29367927412162</v>
      </c>
      <c r="R100" s="132">
        <v>89.159039311557635</v>
      </c>
      <c r="S100" s="123">
        <v>7.6434991752055117</v>
      </c>
      <c r="T100" s="123">
        <v>9.1541957179988991</v>
      </c>
      <c r="U100" s="123">
        <v>2.2934765958117072</v>
      </c>
      <c r="V100" s="123">
        <v>1.1163161944647211</v>
      </c>
      <c r="W100" s="123">
        <v>11.468618974767988</v>
      </c>
      <c r="X100" s="132">
        <v>4.6691744827846682</v>
      </c>
      <c r="Z100" s="122">
        <v>327858.36172879068</v>
      </c>
      <c r="AA100" s="123">
        <v>135952.82622191918</v>
      </c>
      <c r="AB100" s="123">
        <v>13353.454337264093</v>
      </c>
      <c r="AC100" s="123">
        <v>801145.63732261234</v>
      </c>
      <c r="AD100" s="123">
        <v>106148.37775987663</v>
      </c>
      <c r="AE100" s="79">
        <v>1384458.657370463</v>
      </c>
      <c r="AF100" s="123">
        <v>86956.817093735997</v>
      </c>
      <c r="AG100" s="123">
        <v>1160294.65522792</v>
      </c>
      <c r="AH100" s="123">
        <v>1775.5044817646128</v>
      </c>
      <c r="AI100" s="123">
        <v>1545.8405167218828</v>
      </c>
      <c r="AJ100" s="123">
        <v>2292.2005749616897</v>
      </c>
      <c r="AK100" s="123">
        <v>236877.07589075345</v>
      </c>
      <c r="AL100" s="123">
        <v>1402785.2766921215</v>
      </c>
      <c r="AM100" s="123">
        <v>998222.64263333438</v>
      </c>
      <c r="AN100" s="79">
        <v>3.7400269592575501</v>
      </c>
      <c r="AO100" s="123">
        <v>177713.78842317523</v>
      </c>
      <c r="AP100" s="123">
        <v>23880.943752585772</v>
      </c>
      <c r="AQ100" s="123">
        <v>2224.6846790620521</v>
      </c>
      <c r="AR100" s="123">
        <v>53023.1757013678</v>
      </c>
      <c r="AS100" s="123">
        <v>128402.40573188495</v>
      </c>
      <c r="AT100" s="79">
        <v>385244.99828807579</v>
      </c>
    </row>
    <row r="101" spans="2:46">
      <c r="B101" s="162"/>
      <c r="C101" s="199">
        <v>2009</v>
      </c>
      <c r="D101" s="121">
        <v>12.213006373596931</v>
      </c>
      <c r="E101" s="121">
        <v>11.910298283495598</v>
      </c>
      <c r="F101" s="121">
        <v>27.563905534996465</v>
      </c>
      <c r="G101" s="121">
        <v>19.476522968770663</v>
      </c>
      <c r="H101" s="121">
        <v>7.3040692231870379</v>
      </c>
      <c r="I101" s="131">
        <v>20.277455863320974</v>
      </c>
      <c r="J101" s="121" t="e">
        <f>+#REF!+#REF!</f>
        <v>#REF!</v>
      </c>
      <c r="K101" s="121" t="e">
        <f>+#REF!</f>
        <v>#REF!</v>
      </c>
      <c r="L101" s="121" t="e">
        <f>+#REF!</f>
        <v>#REF!</v>
      </c>
      <c r="M101" s="121">
        <v>2.6895458782770181</v>
      </c>
      <c r="N101" s="121">
        <v>0</v>
      </c>
      <c r="O101" s="121">
        <v>10.962700704544437</v>
      </c>
      <c r="P101" s="121">
        <v>122.10542613614474</v>
      </c>
      <c r="Q101" s="121">
        <v>18.323323766027254</v>
      </c>
      <c r="R101" s="131">
        <v>36.300086466955378</v>
      </c>
      <c r="S101" s="121">
        <v>102.40072927608605</v>
      </c>
      <c r="T101" s="121">
        <v>43.709512132355698</v>
      </c>
      <c r="U101" s="121">
        <v>95.546551259395002</v>
      </c>
      <c r="V101" s="121">
        <v>20.825320010530625</v>
      </c>
      <c r="W101" s="121">
        <v>52.5310719931676</v>
      </c>
      <c r="X101" s="131">
        <v>63.578350294838557</v>
      </c>
      <c r="Z101" s="120">
        <v>139595.91923139378</v>
      </c>
      <c r="AA101" s="121">
        <v>9761.8566665353119</v>
      </c>
      <c r="AB101" s="121">
        <v>5553.594675991525</v>
      </c>
      <c r="AC101" s="121">
        <v>958682.35367863358</v>
      </c>
      <c r="AD101" s="121">
        <v>305916.80603924225</v>
      </c>
      <c r="AE101" s="80">
        <v>1419510.5302917964</v>
      </c>
      <c r="AF101" s="121">
        <v>107423.51728577194</v>
      </c>
      <c r="AG101" s="121">
        <v>761193.75210856437</v>
      </c>
      <c r="AH101" s="121">
        <v>0</v>
      </c>
      <c r="AI101" s="121">
        <v>0</v>
      </c>
      <c r="AJ101" s="121">
        <v>6243.2081999999991</v>
      </c>
      <c r="AK101" s="121"/>
      <c r="AL101" s="121">
        <v>767436.96030856436</v>
      </c>
      <c r="AM101" s="121">
        <v>1520358.8810011125</v>
      </c>
      <c r="AN101" s="80">
        <v>9.3982983779821332</v>
      </c>
      <c r="AO101" s="121">
        <v>1170450.869833641</v>
      </c>
      <c r="AP101" s="121">
        <v>35824.962754418353</v>
      </c>
      <c r="AQ101" s="121">
        <v>19250.784969851891</v>
      </c>
      <c r="AR101" s="121">
        <v>1025073.4607926996</v>
      </c>
      <c r="AS101" s="121">
        <v>2200162.3028095183</v>
      </c>
      <c r="AT101" s="80">
        <v>4450762.3811601289</v>
      </c>
    </row>
    <row r="102" spans="2:46">
      <c r="B102" s="159" t="s">
        <v>4</v>
      </c>
      <c r="C102" s="200">
        <v>1956</v>
      </c>
      <c r="D102" s="123">
        <v>11.192926877791095</v>
      </c>
      <c r="E102" s="123">
        <v>45.166530182509341</v>
      </c>
      <c r="F102" s="123">
        <v>13.766371155424897</v>
      </c>
      <c r="G102" s="123">
        <v>16.866810356757295</v>
      </c>
      <c r="H102" s="123">
        <v>7.6962828687302096</v>
      </c>
      <c r="I102" s="132">
        <v>14.934868647257391</v>
      </c>
      <c r="J102" s="40" t="e">
        <f>+#REF!+#REF!</f>
        <v>#REF!</v>
      </c>
      <c r="K102" s="40" t="e">
        <f>+#REF!</f>
        <v>#REF!</v>
      </c>
      <c r="L102" s="40" t="e">
        <f>+#REF!</f>
        <v>#REF!</v>
      </c>
      <c r="M102" s="40">
        <v>18.816815613362138</v>
      </c>
      <c r="N102" s="40">
        <v>6.8588388960898206</v>
      </c>
      <c r="O102" s="40">
        <v>16.133636121352112</v>
      </c>
      <c r="P102" s="40">
        <v>30.37130538709463</v>
      </c>
      <c r="Q102" s="40">
        <v>100.62596765475931</v>
      </c>
      <c r="R102" s="142">
        <v>79.30010618923923</v>
      </c>
      <c r="S102" s="40">
        <v>7.7031545994891886</v>
      </c>
      <c r="T102" s="40">
        <v>9.5404055685516056</v>
      </c>
      <c r="U102" s="40">
        <v>2.564391066998259</v>
      </c>
      <c r="V102" s="40">
        <v>1.4359933886324066</v>
      </c>
      <c r="W102" s="40">
        <v>56.356103181138401</v>
      </c>
      <c r="X102" s="142">
        <v>12.481215304492292</v>
      </c>
      <c r="Z102" s="122">
        <v>904815.98402149102</v>
      </c>
      <c r="AA102" s="123">
        <v>837753.74597931933</v>
      </c>
      <c r="AB102" s="123">
        <v>374598.64186154283</v>
      </c>
      <c r="AC102" s="123">
        <v>2026086.1268341718</v>
      </c>
      <c r="AD102" s="123">
        <v>373160.47809437639</v>
      </c>
      <c r="AE102" s="79">
        <v>4516414.9767909013</v>
      </c>
      <c r="AF102" s="40">
        <v>234504.73132567268</v>
      </c>
      <c r="AG102" s="40">
        <v>3876394.8305204073</v>
      </c>
      <c r="AH102" s="40">
        <v>12947.412385346968</v>
      </c>
      <c r="AI102" s="40">
        <v>43364.791122444854</v>
      </c>
      <c r="AJ102" s="40">
        <v>122322.13909990888</v>
      </c>
      <c r="AK102" s="40">
        <v>823901.97314282623</v>
      </c>
      <c r="AL102" s="40">
        <v>4878931.1462709345</v>
      </c>
      <c r="AM102" s="40">
        <v>3844929.5644708523</v>
      </c>
      <c r="AN102" s="143">
        <v>2.9009150551897824</v>
      </c>
      <c r="AO102" s="40">
        <v>622709.09880025859</v>
      </c>
      <c r="AP102" s="40">
        <v>176956.48682597166</v>
      </c>
      <c r="AQ102" s="40">
        <v>69780.002300814856</v>
      </c>
      <c r="AR102" s="40">
        <v>172495.34567560419</v>
      </c>
      <c r="AS102" s="40">
        <v>2732471.085756659</v>
      </c>
      <c r="AT102" s="143">
        <v>3774412.0193593083</v>
      </c>
    </row>
    <row r="103" spans="2:46" ht="13.5" thickBot="1">
      <c r="B103" s="164"/>
      <c r="C103" s="201">
        <v>2009</v>
      </c>
      <c r="D103" s="107">
        <v>13.915871824654594</v>
      </c>
      <c r="E103" s="107">
        <v>19.437957081814336</v>
      </c>
      <c r="F103" s="107">
        <v>27.563905534996465</v>
      </c>
      <c r="G103" s="107">
        <v>11.616082236712005</v>
      </c>
      <c r="H103" s="107">
        <v>9.408788677334762</v>
      </c>
      <c r="I103" s="59">
        <v>13.743806682511078</v>
      </c>
      <c r="J103" s="55" t="e">
        <f>+#REF!+#REF!</f>
        <v>#REF!</v>
      </c>
      <c r="K103" s="55" t="e">
        <f>+#REF!</f>
        <v>#REF!</v>
      </c>
      <c r="L103" s="55" t="e">
        <f>+#REF!</f>
        <v>#REF!</v>
      </c>
      <c r="M103" s="55">
        <v>2.2156787514321432</v>
      </c>
      <c r="N103" s="55">
        <v>0</v>
      </c>
      <c r="O103" s="55">
        <v>9.3255897238459582</v>
      </c>
      <c r="P103" s="55">
        <v>48.745145885378825</v>
      </c>
      <c r="Q103" s="55">
        <v>33.309873859935855</v>
      </c>
      <c r="R103" s="56">
        <v>40.834440423148813</v>
      </c>
      <c r="S103" s="55">
        <v>151.04022372583788</v>
      </c>
      <c r="T103" s="55">
        <v>79.581939317384297</v>
      </c>
      <c r="U103" s="55">
        <v>126.57482024828481</v>
      </c>
      <c r="V103" s="55">
        <v>17.361082062823463</v>
      </c>
      <c r="W103" s="55">
        <v>60.807653789169414</v>
      </c>
      <c r="X103" s="56">
        <v>58.215838298173686</v>
      </c>
      <c r="Z103" s="133">
        <v>409785.0248456017</v>
      </c>
      <c r="AA103" s="107">
        <v>121021.20989255162</v>
      </c>
      <c r="AB103" s="107">
        <v>580713.23298425146</v>
      </c>
      <c r="AC103" s="107">
        <v>1576309.3792176666</v>
      </c>
      <c r="AD103" s="107">
        <v>637290.11260594463</v>
      </c>
      <c r="AE103" s="134">
        <v>3325118.9595460161</v>
      </c>
      <c r="AF103" s="55">
        <v>315342.66146407655</v>
      </c>
      <c r="AG103" s="55">
        <v>2234490.8242129744</v>
      </c>
      <c r="AH103" s="55"/>
      <c r="AI103" s="55">
        <v>0</v>
      </c>
      <c r="AJ103" s="55">
        <v>21703.250399999997</v>
      </c>
      <c r="AK103" s="55"/>
      <c r="AL103" s="55">
        <v>2256194.0746129742</v>
      </c>
      <c r="AM103" s="55">
        <v>2765859.2437258265</v>
      </c>
      <c r="AN103" s="101">
        <v>10.708707716766714</v>
      </c>
      <c r="AO103" s="55">
        <v>4447728.6520073274</v>
      </c>
      <c r="AP103" s="55">
        <v>495479.15664430027</v>
      </c>
      <c r="AQ103" s="55">
        <v>2666663.9452619716</v>
      </c>
      <c r="AR103" s="55">
        <v>2355909.3273725337</v>
      </c>
      <c r="AS103" s="55">
        <v>4118714.7314674761</v>
      </c>
      <c r="AT103" s="101">
        <v>14084495.81275361</v>
      </c>
    </row>
  </sheetData>
  <mergeCells count="106">
    <mergeCell ref="DB21:DC21"/>
    <mergeCell ref="CX21:CY21"/>
    <mergeCell ref="DI33:DK33"/>
    <mergeCell ref="CX33:CZ33"/>
    <mergeCell ref="DD33:DF33"/>
    <mergeCell ref="DA33:DC33"/>
    <mergeCell ref="DG33:DH33"/>
    <mergeCell ref="Q23:U23"/>
    <mergeCell ref="B41:B42"/>
    <mergeCell ref="B35:B36"/>
    <mergeCell ref="B37:B38"/>
    <mergeCell ref="B39:B40"/>
    <mergeCell ref="D23:I23"/>
    <mergeCell ref="K23:O23"/>
    <mergeCell ref="B25:B26"/>
    <mergeCell ref="B27:B28"/>
    <mergeCell ref="B29:B30"/>
    <mergeCell ref="B31:B32"/>
    <mergeCell ref="B33:B34"/>
    <mergeCell ref="B4:B5"/>
    <mergeCell ref="B6:B7"/>
    <mergeCell ref="B8:B9"/>
    <mergeCell ref="B59:B60"/>
    <mergeCell ref="B61:B62"/>
    <mergeCell ref="B51:B52"/>
    <mergeCell ref="B53:B54"/>
    <mergeCell ref="B55:B56"/>
    <mergeCell ref="B57:B58"/>
    <mergeCell ref="B10:B11"/>
    <mergeCell ref="B12:B13"/>
    <mergeCell ref="B14:B15"/>
    <mergeCell ref="B16:B17"/>
    <mergeCell ref="B18:B19"/>
    <mergeCell ref="W23:W24"/>
    <mergeCell ref="AG2:AG3"/>
    <mergeCell ref="Q45:Q46"/>
    <mergeCell ref="Z2:Z3"/>
    <mergeCell ref="D2:L2"/>
    <mergeCell ref="P2:W2"/>
    <mergeCell ref="AA2:AA3"/>
    <mergeCell ref="AB2:AB3"/>
    <mergeCell ref="AC2:AC3"/>
    <mergeCell ref="AD2:AD3"/>
    <mergeCell ref="AE2:AE3"/>
    <mergeCell ref="AF2:AF3"/>
    <mergeCell ref="Y2:Y3"/>
    <mergeCell ref="EY27:EY28"/>
    <mergeCell ref="EY29:EY30"/>
    <mergeCell ref="B75:B76"/>
    <mergeCell ref="AO86:AT86"/>
    <mergeCell ref="S86:X86"/>
    <mergeCell ref="Z86:AE86"/>
    <mergeCell ref="D86:I86"/>
    <mergeCell ref="B86:C87"/>
    <mergeCell ref="AF86:AN86"/>
    <mergeCell ref="D45:G45"/>
    <mergeCell ref="H45:L45"/>
    <mergeCell ref="M45:P45"/>
    <mergeCell ref="B47:B48"/>
    <mergeCell ref="B49:B50"/>
    <mergeCell ref="B88:B89"/>
    <mergeCell ref="B90:B91"/>
    <mergeCell ref="B92:B93"/>
    <mergeCell ref="B94:B95"/>
    <mergeCell ref="B96:B97"/>
    <mergeCell ref="B98:B99"/>
    <mergeCell ref="B100:B101"/>
    <mergeCell ref="B102:B103"/>
    <mergeCell ref="B67:B68"/>
    <mergeCell ref="B69:B70"/>
    <mergeCell ref="B71:B72"/>
    <mergeCell ref="B73:B74"/>
    <mergeCell ref="EY41:EY42"/>
    <mergeCell ref="EY31:EY32"/>
    <mergeCell ref="EY33:EY34"/>
    <mergeCell ref="EY35:EY36"/>
    <mergeCell ref="EY37:EY38"/>
    <mergeCell ref="EY39:EY40"/>
    <mergeCell ref="Q65:V65"/>
    <mergeCell ref="W65:AE65"/>
    <mergeCell ref="B77:B78"/>
    <mergeCell ref="AF65:AK65"/>
    <mergeCell ref="B1:N1"/>
    <mergeCell ref="B22:O22"/>
    <mergeCell ref="B44:Q44"/>
    <mergeCell ref="P1:AG1"/>
    <mergeCell ref="Q22:W22"/>
    <mergeCell ref="Y23:AE23"/>
    <mergeCell ref="B65:N65"/>
    <mergeCell ref="O64:AK64"/>
    <mergeCell ref="Z85:AT85"/>
    <mergeCell ref="AG24:AG25"/>
    <mergeCell ref="AH24:AH25"/>
    <mergeCell ref="N4:N5"/>
    <mergeCell ref="N6:N7"/>
    <mergeCell ref="N8:N9"/>
    <mergeCell ref="N10:N11"/>
    <mergeCell ref="N12:N13"/>
    <mergeCell ref="N14:N15"/>
    <mergeCell ref="N16:N17"/>
    <mergeCell ref="N18:N19"/>
    <mergeCell ref="B20:B21"/>
    <mergeCell ref="L20:L21"/>
    <mergeCell ref="M2:M3"/>
    <mergeCell ref="B79:B80"/>
    <mergeCell ref="B81:B82"/>
  </mergeCells>
  <pageMargins left="0.7" right="0.7" top="0.75" bottom="0.75" header="0.3" footer="0.3"/>
  <pageSetup paperSize="9" orientation="portrait" r:id="rId1"/>
  <ignoredErrors>
    <ignoredError sqref="Z5 Z7 Z9 Z11 Z13 Z1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Summary tables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Cattaneo</dc:creator>
  <cp:lastModifiedBy>claudio</cp:lastModifiedBy>
  <dcterms:created xsi:type="dcterms:W3CDTF">2017-11-22T11:15:19Z</dcterms:created>
  <dcterms:modified xsi:type="dcterms:W3CDTF">2018-10-16T14:32:24Z</dcterms:modified>
</cp:coreProperties>
</file>